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0490" windowHeight="7800" activeTab="1"/>
  </bookViews>
  <sheets>
    <sheet name="รับ-จ่ายเงินสดเดือนกค.58" sheetId="1" r:id="rId1"/>
    <sheet name="งบทดลอง กค.58" sheetId="4" r:id="rId2"/>
    <sheet name="หมายเหตุ2,3,4" sheetId="3" r:id="rId3"/>
    <sheet name="หมายเหตุ1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4" l="1"/>
  <c r="F34" i="4"/>
  <c r="B27" i="3"/>
  <c r="B16" i="3"/>
  <c r="B11" i="3"/>
  <c r="C51" i="2"/>
  <c r="D50" i="2"/>
  <c r="D46" i="2"/>
  <c r="C46" i="2"/>
  <c r="D41" i="2"/>
  <c r="C41" i="2"/>
  <c r="D27" i="2"/>
  <c r="C27" i="2"/>
  <c r="D23" i="2"/>
  <c r="C23" i="2"/>
  <c r="D20" i="2"/>
  <c r="C20" i="2"/>
  <c r="D17" i="2"/>
  <c r="C17" i="2"/>
  <c r="D11" i="2"/>
  <c r="D51" i="2" s="1"/>
  <c r="C11" i="2"/>
  <c r="G68" i="1"/>
  <c r="D68" i="1"/>
  <c r="D72" i="1" s="1"/>
  <c r="B68" i="1"/>
  <c r="A68" i="1"/>
  <c r="C67" i="1"/>
  <c r="C66" i="1"/>
  <c r="C65" i="1"/>
  <c r="C64" i="1"/>
  <c r="C63" i="1"/>
  <c r="C59" i="1"/>
  <c r="C58" i="1"/>
  <c r="C56" i="1"/>
  <c r="C55" i="1"/>
  <c r="C54" i="1"/>
  <c r="C53" i="1"/>
  <c r="C51" i="1"/>
  <c r="C50" i="1"/>
  <c r="C49" i="1"/>
  <c r="C48" i="1"/>
  <c r="C47" i="1"/>
  <c r="C46" i="1"/>
  <c r="C45" i="1"/>
  <c r="C44" i="1"/>
  <c r="C43" i="1"/>
  <c r="C42" i="1"/>
  <c r="C41" i="1"/>
  <c r="C68" i="1" s="1"/>
  <c r="G36" i="1"/>
  <c r="G72" i="1" s="1"/>
  <c r="D36" i="1"/>
  <c r="D70" i="1" s="1"/>
  <c r="B36" i="1"/>
  <c r="A36" i="1"/>
  <c r="C35" i="1"/>
  <c r="C34" i="1"/>
  <c r="C33" i="1"/>
  <c r="C27" i="1"/>
  <c r="C26" i="1"/>
  <c r="C25" i="1"/>
  <c r="C23" i="1"/>
  <c r="C20" i="1"/>
  <c r="C19" i="1"/>
  <c r="C18" i="1"/>
  <c r="C17" i="1"/>
  <c r="C16" i="1"/>
  <c r="C15" i="1"/>
  <c r="C14" i="1"/>
  <c r="C13" i="1"/>
  <c r="C12" i="1"/>
  <c r="C11" i="1"/>
  <c r="C10" i="1"/>
  <c r="C36" i="1" s="1"/>
  <c r="G70" i="1" l="1"/>
</calcChain>
</file>

<file path=xl/sharedStrings.xml><?xml version="1.0" encoding="utf-8"?>
<sst xmlns="http://schemas.openxmlformats.org/spreadsheetml/2006/main" count="220" uniqueCount="170">
  <si>
    <t xml:space="preserve">    องค์การบริหารส่วนตำบลมะขามเตี้ย  อำเภอเมือง    จังหวัดสุราษฏร์ธานี</t>
  </si>
  <si>
    <t>รายงาน รับ - จ่าย เงินสด</t>
  </si>
  <si>
    <t>ปีงบประมาณ 2558     ประจำเดือนกรกฎาคม 2558</t>
  </si>
  <si>
    <t>จนถึงปัจจุบัน</t>
  </si>
  <si>
    <t>จำนวนเงินเดือนนี้</t>
  </si>
  <si>
    <t>ประมาณการ</t>
  </si>
  <si>
    <t>เงินอุดหนุนระบุ</t>
  </si>
  <si>
    <t>รวม</t>
  </si>
  <si>
    <t>เกิดขึ้นจริง</t>
  </si>
  <si>
    <t>รายการ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</si>
  <si>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</si>
  <si>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</si>
  <si>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</si>
  <si>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</si>
  <si>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</si>
  <si>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</si>
  <si>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</si>
  <si>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</si>
  <si>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</si>
  <si>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</si>
  <si>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</si>
  <si>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</si>
  <si>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</si>
  <si>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</si>
  <si>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</si>
  <si>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</si>
  <si>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</si>
  <si>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</si>
  <si>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</si>
  <si>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</si>
  <si>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</si>
  <si>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</si>
  <si>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เงินอุดหนุนระบุวัตถุประสงค์/เฉพาะกิจ</t>
  </si>
  <si>
    <t>441001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</si>
  <si>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</si>
  <si>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</si>
  <si>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</si>
  <si>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</si>
  <si>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</si>
  <si>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</si>
  <si>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</si>
  <si>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</si>
  <si>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</si>
  <si>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เงินรับฝาก -ค้ำประกันซอง</t>
  </si>
  <si>
    <t>215007</t>
  </si>
  <si>
    <t>เงินรับฝาก -โครงการเศษฐกิจชุมชน</t>
  </si>
  <si>
    <t>215016</t>
  </si>
  <si>
    <t>บัญชีเงินยืมงบประมาณ</t>
  </si>
  <si>
    <t>110605</t>
  </si>
  <si>
    <t>บัญชีเงินยืมสะสม</t>
  </si>
  <si>
    <t>110606</t>
  </si>
  <si>
    <t>เงินสะสม</t>
  </si>
  <si>
    <t>300000</t>
  </si>
  <si>
    <t>ค่าตอบแทน</t>
  </si>
  <si>
    <t>5310000</t>
  </si>
  <si>
    <t>รวมรายรับ</t>
  </si>
  <si>
    <t>รายจ่าย</t>
  </si>
  <si>
    <t>งบกลาง</t>
  </si>
  <si>
    <t>5100000</t>
  </si>
  <si>
    <t>เงินเดือน(ฝ่ายการเมือง)</t>
  </si>
  <si>
    <t>5210000</t>
  </si>
  <si>
    <t>เงินเดือน(ฝ่ายประจำ)</t>
  </si>
  <si>
    <t>5220000</t>
  </si>
  <si>
    <t>ค่าใช้สอย</t>
  </si>
  <si>
    <t>5320000</t>
  </si>
  <si>
    <t>ค่าวัสดุ</t>
  </si>
  <si>
    <t>5330000</t>
  </si>
  <si>
    <t>ค่าสาธารณูปโภค</t>
  </si>
  <si>
    <t>5340000</t>
  </si>
  <si>
    <t>ค่าครุภัณฑ์</t>
  </si>
  <si>
    <t>5410000</t>
  </si>
  <si>
    <t>ค่าที่ดินและสิ่งก่อสร้าง</t>
  </si>
  <si>
    <t>5420000</t>
  </si>
  <si>
    <t xml:space="preserve">รายจ่ายอื่น </t>
  </si>
  <si>
    <t>5500000</t>
  </si>
  <si>
    <t>บัญชีเงินสะสม</t>
  </si>
  <si>
    <t>6310000</t>
  </si>
  <si>
    <t>บัญชีเงินยืมเงินสะสม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</si>
  <si>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</si>
  <si>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</si>
  <si>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</si>
  <si>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</si>
  <si>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</si>
  <si>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</si>
  <si>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</si>
  <si>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</si>
  <si>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</si>
  <si>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</si>
  <si>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</si>
  <si>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>รายรับจริงประกอบงบทดลองและรายงาน รับ - จ่ายเงิน</t>
  </si>
  <si>
    <t>ณ วันที่  31  กรกฎาคม 2558</t>
  </si>
  <si>
    <t>รหัสบัญชี</t>
  </si>
  <si>
    <t>รับจริง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</si>
  <si>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</si>
  <si>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</si>
  <si>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</si>
  <si>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</si>
  <si>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</si>
  <si>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</si>
  <si>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</si>
  <si>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</si>
  <si>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</si>
  <si>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</si>
  <si>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</si>
  <si>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</si>
  <si>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</si>
  <si>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</si>
  <si>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</si>
  <si>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</si>
  <si>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</si>
  <si>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</si>
  <si>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</si>
  <si>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</si>
  <si>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ค่าธรรมเนียมรถยนต์และล้อเลื่อน</t>
  </si>
  <si>
    <t>2 ภาษีมูลค่าเพิ่มตาม พ.ร.บ.กำหนดแผนฯ</t>
  </si>
  <si>
    <t>3 ภาษีมูลค่าเพิ่มตาม พ.ร.บ.จัดสรรรายได้</t>
  </si>
  <si>
    <t>4 ภาษีธุรกิจเฉพาะ</t>
  </si>
  <si>
    <t>5 ภาษีสุรา</t>
  </si>
  <si>
    <t>6 ภาษีสรรพสามิต</t>
  </si>
  <si>
    <t>7 ค่าภาคหลวงแร่</t>
  </si>
  <si>
    <t>8 ค่าภาคหลวงปิโตเลียม</t>
  </si>
  <si>
    <t>9 ค่าธรรมเนียมจดทะเบียนสิทธิและนิติกรรม</t>
  </si>
  <si>
    <t>ตามประมวลกฎหมายที่ดิน</t>
  </si>
  <si>
    <t>10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</si>
  <si>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</si>
  <si>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</si>
  <si>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</si>
  <si>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</si>
  <si>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</si>
  <si>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</si>
  <si>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</si>
  <si>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</si>
  <si>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>รายละเอียด ประกอบงบทดลองและรายงานรับ - จ่ายเงิน</t>
  </si>
  <si>
    <t>ณ วันที่  31 กรกฎาคม 2558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</si>
  <si>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</si>
  <si>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</si>
  <si>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จำนวนเงิน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</si>
  <si>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</si>
  <si>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</si>
  <si>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</si>
  <si>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ค้ำประกันซอง</t>
  </si>
  <si>
    <t>ภาษีหัก ณ ที่จ่าย</t>
  </si>
  <si>
    <t>ศูนย์จัดซื้อจัดจ้างฯ</t>
  </si>
  <si>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</si>
  <si>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</si>
  <si>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31  กรกฎาคม 2558</t>
  </si>
  <si>
    <t xml:space="preserve">            ชื่อบัญชี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</si>
  <si>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</si>
  <si>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</si>
  <si>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</si>
  <si>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</si>
  <si>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</si>
  <si>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</si>
  <si>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</si>
  <si>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</si>
  <si>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</si>
  <si>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</si>
  <si>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</si>
  <si>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ลูกหนี้ภาษีบำรุงท้องที่</t>
  </si>
  <si>
    <t>ลูกหนี้ เงินยืมเงินสะสม</t>
  </si>
  <si>
    <t xml:space="preserve"> บัญชีเงินรายรับ (หมายเหตุ1)</t>
  </si>
  <si>
    <t>รายจ่ายค้างจ่าย (หมายเหตุ2)</t>
  </si>
  <si>
    <r>
      <rPr>
        <sz val="16"/>
        <color indexed="8"/>
        <rFont val="TH SarabunPSK"/>
        <family val="2"/>
      </rPr>
      <t>ฎีกาค้างจ่าย</t>
    </r>
    <r>
      <rPr>
        <sz val="16"/>
        <color indexed="8"/>
        <rFont val="TH SarabunPSK"/>
        <family val="2"/>
      </rPr>
      <t>(หมายเหตุ3)</t>
    </r>
  </si>
  <si>
    <t xml:space="preserve"> บัญชีรับฝาก (หมายเหตุ4)  </t>
  </si>
  <si>
    <t xml:space="preserve"> บัญชีเงินสะสม</t>
  </si>
  <si>
    <t xml:space="preserve"> บัญชีเงินทุนเงินสำรองสะสม</t>
  </si>
  <si>
    <t>บัญชีเงินรายจ่ายตามงบประมาณ</t>
  </si>
  <si>
    <t xml:space="preserve"> ค่าใช้สอย</t>
  </si>
  <si>
    <t xml:space="preserve"> ค่าสาธารณูปโภค</t>
  </si>
  <si>
    <t xml:space="preserve"> เงินอุดหนุน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</si>
</sst>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5"/>
      <name val="TH SarabunPSK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sz val="12"/>
      <name val="TH SarabunPSK"/>
      <family val="2"/>
    </font>
    <font>
      <u/>
      <sz val="15"/>
      <name val="TH SarabunPSK"/>
      <family val="2"/>
    </font>
    <font>
      <sz val="12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6"/>
      <color indexed="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2" fillId="2" borderId="0" xfId="0" applyFont="1" applyFill="1" applyBorder="1"/>
    <xf numFmtId="43" fontId="2" fillId="2" borderId="0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43" fontId="2" fillId="2" borderId="0" xfId="0" applyNumberFormat="1" applyFont="1" applyFill="1" applyBorder="1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43" fontId="2" fillId="2" borderId="11" xfId="1" applyFont="1" applyFill="1" applyBorder="1"/>
    <xf numFmtId="0" fontId="3" fillId="2" borderId="10" xfId="0" applyFont="1" applyFill="1" applyBorder="1"/>
    <xf numFmtId="49" fontId="2" fillId="2" borderId="10" xfId="0" applyNumberFormat="1" applyFont="1" applyFill="1" applyBorder="1" applyAlignment="1">
      <alignment horizontal="center"/>
    </xf>
    <xf numFmtId="43" fontId="2" fillId="2" borderId="12" xfId="0" applyNumberFormat="1" applyFont="1" applyFill="1" applyBorder="1"/>
    <xf numFmtId="0" fontId="6" fillId="2" borderId="13" xfId="0" applyFont="1" applyFill="1" applyBorder="1"/>
    <xf numFmtId="0" fontId="6" fillId="2" borderId="6" xfId="0" applyFont="1" applyFill="1" applyBorder="1"/>
    <xf numFmtId="0" fontId="6" fillId="2" borderId="0" xfId="0" applyFont="1" applyFill="1" applyBorder="1"/>
    <xf numFmtId="0" fontId="6" fillId="2" borderId="14" xfId="0" applyFont="1" applyFill="1" applyBorder="1"/>
    <xf numFmtId="0" fontId="7" fillId="2" borderId="15" xfId="0" applyFont="1" applyFill="1" applyBorder="1" applyAlignment="1">
      <alignment vertical="top"/>
    </xf>
    <xf numFmtId="0" fontId="2" fillId="2" borderId="6" xfId="0" applyFont="1" applyFill="1" applyBorder="1"/>
    <xf numFmtId="43" fontId="6" fillId="2" borderId="16" xfId="1" applyFont="1" applyFill="1" applyBorder="1"/>
    <xf numFmtId="43" fontId="6" fillId="2" borderId="15" xfId="0" applyNumberFormat="1" applyFont="1" applyFill="1" applyBorder="1"/>
    <xf numFmtId="43" fontId="8" fillId="2" borderId="17" xfId="0" applyNumberFormat="1" applyFont="1" applyFill="1" applyBorder="1"/>
    <xf numFmtId="43" fontId="6" fillId="2" borderId="16" xfId="1" applyFont="1" applyFill="1" applyBorder="1" applyAlignment="1">
      <alignment horizontal="right"/>
    </xf>
    <xf numFmtId="0" fontId="3" fillId="2" borderId="15" xfId="0" applyFont="1" applyFill="1" applyBorder="1"/>
    <xf numFmtId="49" fontId="2" fillId="2" borderId="15" xfId="0" applyNumberFormat="1" applyFont="1" applyFill="1" applyBorder="1" applyAlignment="1">
      <alignment horizontal="center"/>
    </xf>
    <xf numFmtId="43" fontId="2" fillId="2" borderId="15" xfId="1" applyFont="1" applyFill="1" applyBorder="1" applyAlignment="1">
      <alignment horizontal="right"/>
    </xf>
    <xf numFmtId="0" fontId="2" fillId="2" borderId="15" xfId="0" applyFont="1" applyFill="1" applyBorder="1"/>
    <xf numFmtId="43" fontId="6" fillId="2" borderId="15" xfId="1" applyFont="1" applyFill="1" applyBorder="1"/>
    <xf numFmtId="0" fontId="3" fillId="2" borderId="15" xfId="0" applyFont="1" applyFill="1" applyBorder="1" applyAlignment="1">
      <alignment horizontal="left"/>
    </xf>
    <xf numFmtId="43" fontId="6" fillId="2" borderId="16" xfId="0" applyNumberFormat="1" applyFont="1" applyFill="1" applyBorder="1" applyAlignment="1">
      <alignment horizontal="right"/>
    </xf>
    <xf numFmtId="43" fontId="6" fillId="2" borderId="18" xfId="1" applyFont="1" applyFill="1" applyBorder="1" applyAlignment="1">
      <alignment horizontal="right"/>
    </xf>
    <xf numFmtId="0" fontId="3" fillId="2" borderId="19" xfId="0" applyFont="1" applyFill="1" applyBorder="1"/>
    <xf numFmtId="49" fontId="2" fillId="2" borderId="19" xfId="0" applyNumberFormat="1" applyFont="1" applyFill="1" applyBorder="1" applyAlignment="1">
      <alignment horizontal="center"/>
    </xf>
    <xf numFmtId="43" fontId="6" fillId="2" borderId="2" xfId="0" applyNumberFormat="1" applyFont="1" applyFill="1" applyBorder="1"/>
    <xf numFmtId="43" fontId="6" fillId="2" borderId="12" xfId="1" applyFont="1" applyFill="1" applyBorder="1"/>
    <xf numFmtId="43" fontId="6" fillId="2" borderId="12" xfId="0" applyNumberFormat="1" applyFont="1" applyFill="1" applyBorder="1"/>
    <xf numFmtId="0" fontId="9" fillId="2" borderId="12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3" fontId="2" fillId="2" borderId="12" xfId="1" applyFon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20" xfId="0" applyFont="1" applyFill="1" applyBorder="1"/>
    <xf numFmtId="0" fontId="6" fillId="2" borderId="21" xfId="0" applyFont="1" applyFill="1" applyBorder="1"/>
    <xf numFmtId="0" fontId="6" fillId="2" borderId="10" xfId="0" applyFont="1" applyFill="1" applyBorder="1"/>
    <xf numFmtId="0" fontId="7" fillId="2" borderId="21" xfId="0" applyFont="1" applyFill="1" applyBorder="1"/>
    <xf numFmtId="49" fontId="2" fillId="2" borderId="21" xfId="0" applyNumberFormat="1" applyFont="1" applyFill="1" applyBorder="1" applyAlignment="1">
      <alignment horizontal="center"/>
    </xf>
    <xf numFmtId="0" fontId="10" fillId="2" borderId="21" xfId="0" applyFont="1" applyFill="1" applyBorder="1"/>
    <xf numFmtId="43" fontId="2" fillId="2" borderId="15" xfId="1" applyFont="1" applyFill="1" applyBorder="1"/>
    <xf numFmtId="43" fontId="6" fillId="2" borderId="17" xfId="1" applyFont="1" applyFill="1" applyBorder="1"/>
    <xf numFmtId="43" fontId="6" fillId="2" borderId="16" xfId="1" applyFont="1" applyFill="1" applyBorder="1" applyAlignment="1">
      <alignment horizontal="center"/>
    </xf>
    <xf numFmtId="43" fontId="6" fillId="2" borderId="22" xfId="1" applyFont="1" applyFill="1" applyBorder="1" applyAlignment="1">
      <alignment horizontal="right"/>
    </xf>
    <xf numFmtId="43" fontId="6" fillId="2" borderId="22" xfId="1" applyFont="1" applyFill="1" applyBorder="1" applyAlignment="1">
      <alignment horizontal="center"/>
    </xf>
    <xf numFmtId="43" fontId="6" fillId="2" borderId="23" xfId="1" applyFont="1" applyFill="1" applyBorder="1"/>
    <xf numFmtId="43" fontId="6" fillId="2" borderId="22" xfId="1" applyFont="1" applyFill="1" applyBorder="1"/>
    <xf numFmtId="43" fontId="2" fillId="2" borderId="23" xfId="1" applyFont="1" applyFill="1" applyBorder="1"/>
    <xf numFmtId="0" fontId="2" fillId="2" borderId="15" xfId="0" applyFont="1" applyFill="1" applyBorder="1" applyAlignment="1">
      <alignment horizontal="center"/>
    </xf>
    <xf numFmtId="43" fontId="6" fillId="2" borderId="15" xfId="1" applyNumberFormat="1" applyFont="1" applyFill="1" applyBorder="1"/>
    <xf numFmtId="43" fontId="2" fillId="2" borderId="15" xfId="0" applyNumberFormat="1" applyFont="1" applyFill="1" applyBorder="1" applyAlignment="1">
      <alignment horizontal="right"/>
    </xf>
    <xf numFmtId="43" fontId="2" fillId="2" borderId="24" xfId="0" applyNumberFormat="1" applyFont="1" applyFill="1" applyBorder="1" applyAlignment="1">
      <alignment horizontal="right"/>
    </xf>
    <xf numFmtId="43" fontId="2" fillId="2" borderId="23" xfId="1" applyFont="1" applyFill="1" applyBorder="1" applyAlignment="1">
      <alignment horizontal="right"/>
    </xf>
    <xf numFmtId="49" fontId="2" fillId="2" borderId="23" xfId="0" applyNumberFormat="1" applyFont="1" applyFill="1" applyBorder="1" applyAlignment="1">
      <alignment horizontal="center"/>
    </xf>
    <xf numFmtId="43" fontId="6" fillId="2" borderId="18" xfId="0" applyNumberFormat="1" applyFont="1" applyFill="1" applyBorder="1" applyAlignment="1">
      <alignment horizontal="right"/>
    </xf>
    <xf numFmtId="43" fontId="2" fillId="2" borderId="19" xfId="1" applyFont="1" applyFill="1" applyBorder="1" applyAlignment="1">
      <alignment horizontal="right"/>
    </xf>
    <xf numFmtId="43" fontId="6" fillId="2" borderId="25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center"/>
    </xf>
    <xf numFmtId="43" fontId="2" fillId="2" borderId="26" xfId="0" applyNumberFormat="1" applyFont="1" applyFill="1" applyBorder="1" applyAlignment="1">
      <alignment horizontal="right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43" fontId="2" fillId="2" borderId="2" xfId="0" applyNumberFormat="1" applyFont="1" applyFill="1" applyBorder="1" applyAlignment="1">
      <alignment horizontal="right"/>
    </xf>
    <xf numFmtId="0" fontId="3" fillId="2" borderId="2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43" fontId="2" fillId="2" borderId="30" xfId="0" applyNumberFormat="1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31" xfId="0" applyFont="1" applyFill="1" applyBorder="1"/>
    <xf numFmtId="43" fontId="2" fillId="2" borderId="12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2" fillId="2" borderId="32" xfId="0" applyFont="1" applyFill="1" applyBorder="1"/>
    <xf numFmtId="0" fontId="2" fillId="2" borderId="19" xfId="0" applyFont="1" applyFill="1" applyBorder="1"/>
    <xf numFmtId="0" fontId="2" fillId="2" borderId="18" xfId="0" applyFont="1" applyFill="1" applyBorder="1"/>
    <xf numFmtId="0" fontId="2" fillId="2" borderId="33" xfId="0" applyFont="1" applyFill="1" applyBorder="1"/>
    <xf numFmtId="0" fontId="2" fillId="2" borderId="34" xfId="0" applyFont="1" applyFill="1" applyBorder="1"/>
    <xf numFmtId="0" fontId="3" fillId="2" borderId="18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11" fillId="0" borderId="12" xfId="0" applyFont="1" applyBorder="1"/>
    <xf numFmtId="0" fontId="11" fillId="0" borderId="12" xfId="0" applyFont="1" applyBorder="1" applyAlignment="1">
      <alignment horizontal="center"/>
    </xf>
    <xf numFmtId="0" fontId="12" fillId="0" borderId="30" xfId="0" applyFont="1" applyBorder="1"/>
    <xf numFmtId="0" fontId="11" fillId="0" borderId="30" xfId="0" applyFont="1" applyBorder="1" applyAlignment="1">
      <alignment horizontal="center"/>
    </xf>
    <xf numFmtId="43" fontId="11" fillId="2" borderId="30" xfId="1" applyFont="1" applyFill="1" applyBorder="1" applyAlignment="1">
      <alignment horizontal="center"/>
    </xf>
    <xf numFmtId="0" fontId="12" fillId="0" borderId="15" xfId="0" applyFont="1" applyBorder="1"/>
    <xf numFmtId="0" fontId="11" fillId="0" borderId="15" xfId="0" applyFont="1" applyBorder="1" applyAlignment="1">
      <alignment horizontal="center"/>
    </xf>
    <xf numFmtId="43" fontId="11" fillId="2" borderId="15" xfId="1" applyFont="1" applyFill="1" applyBorder="1"/>
    <xf numFmtId="0" fontId="13" fillId="0" borderId="15" xfId="0" applyFont="1" applyBorder="1" applyAlignment="1"/>
    <xf numFmtId="43" fontId="11" fillId="0" borderId="15" xfId="1" applyFont="1" applyBorder="1"/>
    <xf numFmtId="0" fontId="11" fillId="0" borderId="15" xfId="0" applyFont="1" applyBorder="1"/>
    <xf numFmtId="0" fontId="12" fillId="3" borderId="15" xfId="0" applyFont="1" applyFill="1" applyBorder="1" applyAlignment="1">
      <alignment horizontal="right"/>
    </xf>
    <xf numFmtId="0" fontId="12" fillId="3" borderId="15" xfId="0" applyFont="1" applyFill="1" applyBorder="1" applyAlignment="1">
      <alignment horizontal="center"/>
    </xf>
    <xf numFmtId="43" fontId="12" fillId="3" borderId="15" xfId="1" applyFont="1" applyFill="1" applyBorder="1"/>
    <xf numFmtId="0" fontId="11" fillId="0" borderId="15" xfId="0" applyFont="1" applyBorder="1" applyAlignment="1">
      <alignment horizontal="center"/>
    </xf>
    <xf numFmtId="43" fontId="11" fillId="0" borderId="15" xfId="1" applyFont="1" applyBorder="1" applyAlignment="1">
      <alignment horizontal="center" vertical="center"/>
    </xf>
    <xf numFmtId="43" fontId="11" fillId="0" borderId="23" xfId="1" applyFont="1" applyBorder="1" applyAlignment="1">
      <alignment horizontal="center" vertical="center"/>
    </xf>
    <xf numFmtId="43" fontId="11" fillId="0" borderId="24" xfId="1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/>
    </xf>
    <xf numFmtId="43" fontId="11" fillId="3" borderId="15" xfId="1" applyFont="1" applyFill="1" applyBorder="1"/>
    <xf numFmtId="0" fontId="14" fillId="0" borderId="15" xfId="0" applyFont="1" applyBorder="1"/>
    <xf numFmtId="0" fontId="13" fillId="0" borderId="15" xfId="0" applyFont="1" applyBorder="1"/>
    <xf numFmtId="43" fontId="11" fillId="0" borderId="15" xfId="1" applyFont="1" applyBorder="1" applyAlignment="1">
      <alignment horizontal="center" vertical="center"/>
    </xf>
    <xf numFmtId="0" fontId="12" fillId="3" borderId="19" xfId="0" applyFont="1" applyFill="1" applyBorder="1" applyAlignment="1">
      <alignment horizontal="right"/>
    </xf>
    <xf numFmtId="0" fontId="12" fillId="3" borderId="19" xfId="0" applyFont="1" applyFill="1" applyBorder="1"/>
    <xf numFmtId="43" fontId="12" fillId="3" borderId="19" xfId="1" applyFont="1" applyFill="1" applyBorder="1"/>
    <xf numFmtId="0" fontId="12" fillId="0" borderId="26" xfId="0" applyFont="1" applyBorder="1" applyAlignment="1">
      <alignment horizontal="right"/>
    </xf>
    <xf numFmtId="0" fontId="11" fillId="0" borderId="26" xfId="0" applyFont="1" applyBorder="1"/>
    <xf numFmtId="43" fontId="12" fillId="0" borderId="26" xfId="1" applyFont="1" applyBorder="1"/>
    <xf numFmtId="0" fontId="11" fillId="0" borderId="0" xfId="0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15" fillId="0" borderId="0" xfId="0" applyFont="1"/>
    <xf numFmtId="0" fontId="17" fillId="0" borderId="17" xfId="0" applyFont="1" applyBorder="1"/>
    <xf numFmtId="0" fontId="17" fillId="0" borderId="17" xfId="0" applyFont="1" applyBorder="1" applyAlignment="1">
      <alignment horizontal="center"/>
    </xf>
    <xf numFmtId="0" fontId="0" fillId="0" borderId="17" xfId="0" applyBorder="1"/>
    <xf numFmtId="43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0" fillId="0" borderId="17" xfId="0" applyBorder="1" applyAlignment="1">
      <alignment horizontal="right"/>
    </xf>
    <xf numFmtId="43" fontId="19" fillId="0" borderId="17" xfId="0" applyNumberFormat="1" applyFont="1" applyBorder="1" applyAlignment="1">
      <alignment horizontal="center"/>
    </xf>
    <xf numFmtId="0" fontId="15" fillId="0" borderId="17" xfId="0" applyFont="1" applyBorder="1"/>
    <xf numFmtId="43" fontId="0" fillId="0" borderId="17" xfId="0" applyNumberFormat="1" applyBorder="1" applyAlignment="1"/>
    <xf numFmtId="0" fontId="20" fillId="0" borderId="17" xfId="0" applyFont="1" applyBorder="1" applyAlignment="1">
      <alignment horizontal="right"/>
    </xf>
    <xf numFmtId="0" fontId="15" fillId="0" borderId="35" xfId="0" applyFont="1" applyBorder="1"/>
    <xf numFmtId="0" fontId="0" fillId="0" borderId="35" xfId="0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3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19" fillId="0" borderId="12" xfId="0" applyNumberFormat="1" applyFont="1" applyBorder="1" applyAlignment="1">
      <alignment horizontal="center"/>
    </xf>
    <xf numFmtId="0" fontId="0" fillId="0" borderId="0" xfId="0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43" fontId="5" fillId="2" borderId="1" xfId="1" applyFont="1" applyFill="1" applyBorder="1"/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/>
    <xf numFmtId="0" fontId="5" fillId="2" borderId="38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43" fontId="5" fillId="2" borderId="12" xfId="1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vertical="center"/>
    </xf>
    <xf numFmtId="0" fontId="13" fillId="2" borderId="28" xfId="0" applyFont="1" applyFill="1" applyBorder="1"/>
    <xf numFmtId="0" fontId="13" fillId="2" borderId="29" xfId="0" applyFont="1" applyFill="1" applyBorder="1" applyAlignment="1">
      <alignment horizontal="left"/>
    </xf>
    <xf numFmtId="0" fontId="13" fillId="2" borderId="30" xfId="0" applyFont="1" applyFill="1" applyBorder="1" applyAlignment="1">
      <alignment horizontal="center"/>
    </xf>
    <xf numFmtId="43" fontId="13" fillId="2" borderId="30" xfId="1" applyFont="1" applyFill="1" applyBorder="1" applyAlignment="1"/>
    <xf numFmtId="43" fontId="5" fillId="2" borderId="30" xfId="1" applyFont="1" applyFill="1" applyBorder="1" applyAlignment="1">
      <alignment horizontal="center"/>
    </xf>
    <xf numFmtId="0" fontId="13" fillId="2" borderId="16" xfId="0" applyFont="1" applyFill="1" applyBorder="1"/>
    <xf numFmtId="0" fontId="13" fillId="2" borderId="17" xfId="0" applyFont="1" applyFill="1" applyBorder="1"/>
    <xf numFmtId="0" fontId="13" fillId="2" borderId="31" xfId="0" applyFont="1" applyFill="1" applyBorder="1" applyAlignment="1">
      <alignment horizontal="left"/>
    </xf>
    <xf numFmtId="0" fontId="13" fillId="2" borderId="15" xfId="0" applyFont="1" applyFill="1" applyBorder="1" applyAlignment="1">
      <alignment horizontal="center"/>
    </xf>
    <xf numFmtId="43" fontId="13" fillId="2" borderId="15" xfId="1" applyFont="1" applyFill="1" applyBorder="1"/>
    <xf numFmtId="43" fontId="13" fillId="2" borderId="15" xfId="1" applyFont="1" applyFill="1" applyBorder="1" applyAlignment="1">
      <alignment horizontal="right"/>
    </xf>
    <xf numFmtId="0" fontId="13" fillId="2" borderId="16" xfId="0" applyFont="1" applyFill="1" applyBorder="1" applyAlignment="1">
      <alignment vertical="center"/>
    </xf>
    <xf numFmtId="43" fontId="13" fillId="2" borderId="15" xfId="1" applyFont="1" applyFill="1" applyBorder="1" applyAlignment="1"/>
    <xf numFmtId="0" fontId="11" fillId="0" borderId="16" xfId="0" applyFont="1" applyBorder="1"/>
    <xf numFmtId="0" fontId="5" fillId="2" borderId="17" xfId="0" applyFont="1" applyFill="1" applyBorder="1"/>
    <xf numFmtId="0" fontId="13" fillId="2" borderId="17" xfId="0" applyFont="1" applyFill="1" applyBorder="1" applyAlignment="1">
      <alignment horizontal="left"/>
    </xf>
    <xf numFmtId="43" fontId="13" fillId="2" borderId="16" xfId="1" applyFont="1" applyFill="1" applyBorder="1"/>
    <xf numFmtId="0" fontId="13" fillId="2" borderId="18" xfId="0" applyFont="1" applyFill="1" applyBorder="1"/>
    <xf numFmtId="0" fontId="13" fillId="2" borderId="33" xfId="0" applyFont="1" applyFill="1" applyBorder="1" applyAlignment="1">
      <alignment horizontal="left"/>
    </xf>
    <xf numFmtId="0" fontId="13" fillId="2" borderId="33" xfId="0" applyFont="1" applyFill="1" applyBorder="1"/>
    <xf numFmtId="0" fontId="13" fillId="2" borderId="19" xfId="0" applyFont="1" applyFill="1" applyBorder="1" applyAlignment="1">
      <alignment horizontal="center"/>
    </xf>
    <xf numFmtId="43" fontId="13" fillId="2" borderId="18" xfId="1" applyFont="1" applyFill="1" applyBorder="1"/>
    <xf numFmtId="43" fontId="13" fillId="2" borderId="19" xfId="1" applyFont="1" applyFill="1" applyBorder="1"/>
    <xf numFmtId="0" fontId="5" fillId="2" borderId="32" xfId="0" applyFont="1" applyFill="1" applyBorder="1"/>
    <xf numFmtId="0" fontId="5" fillId="2" borderId="26" xfId="0" applyFont="1" applyFill="1" applyBorder="1" applyAlignment="1">
      <alignment horizontal="left"/>
    </xf>
    <xf numFmtId="43" fontId="5" fillId="2" borderId="32" xfId="1" applyFont="1" applyFill="1" applyBorder="1"/>
    <xf numFmtId="43" fontId="5" fillId="2" borderId="26" xfId="1" applyFont="1" applyFill="1" applyBorder="1"/>
    <xf numFmtId="0" fontId="0" fillId="0" borderId="39" xfId="0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selection activeCell="E12" sqref="E12"/>
    </sheetView>
  </sheetViews>
  <sheetFormatPr defaultRowHeight="14.25" x14ac:dyDescent="0.2"/>
  <cols>
    <col min="1" max="1" width="13.75" customWidth="1"/>
    <col min="2" max="2" width="14.75" customWidth="1"/>
    <col min="3" max="3" width="15.625" customWidth="1"/>
    <col min="4" max="4" width="14.75" customWidth="1"/>
    <col min="5" max="5" width="23.625" customWidth="1"/>
    <col min="6" max="6" width="17.25" customWidth="1"/>
    <col min="7" max="7" width="27.25" customWidth="1"/>
  </cols>
  <sheetData>
    <row r="1" spans="1:7" ht="19.5" x14ac:dyDescent="0.3">
      <c r="A1" s="1"/>
      <c r="B1" s="1"/>
      <c r="C1" s="1"/>
      <c r="D1" s="2"/>
      <c r="E1" s="3"/>
      <c r="F1" s="3"/>
      <c r="G1" s="4"/>
    </row>
    <row r="2" spans="1:7" ht="21" x14ac:dyDescent="0.35">
      <c r="A2" s="5" t="s">
        <v>0</v>
      </c>
      <c r="B2" s="6"/>
      <c r="C2" s="6"/>
      <c r="D2" s="6"/>
      <c r="E2" s="6"/>
      <c r="F2" s="6"/>
      <c r="G2" s="6"/>
    </row>
    <row r="3" spans="1:7" ht="21" x14ac:dyDescent="0.35">
      <c r="A3" s="5" t="s">
        <v>1</v>
      </c>
      <c r="B3" s="6"/>
      <c r="C3" s="6"/>
      <c r="D3" s="6"/>
      <c r="E3" s="6"/>
      <c r="F3" s="6"/>
      <c r="G3" s="6"/>
    </row>
    <row r="4" spans="1:7" ht="21" x14ac:dyDescent="0.35">
      <c r="A4" s="7" t="s">
        <v>2</v>
      </c>
      <c r="B4" s="8"/>
      <c r="C4" s="8"/>
      <c r="D4" s="8"/>
      <c r="E4" s="8"/>
      <c r="F4" s="8"/>
      <c r="G4" s="8"/>
    </row>
    <row r="5" spans="1:7" ht="18.75" x14ac:dyDescent="0.3">
      <c r="A5" s="9" t="s">
        <v>3</v>
      </c>
      <c r="B5" s="10"/>
      <c r="C5" s="10"/>
      <c r="D5" s="10"/>
      <c r="E5" s="11"/>
      <c r="F5" s="12"/>
      <c r="G5" s="11" t="s">
        <v>4</v>
      </c>
    </row>
    <row r="6" spans="1:7" ht="18.75" x14ac:dyDescent="0.3">
      <c r="A6" s="13" t="s">
        <v>5</v>
      </c>
      <c r="B6" s="11" t="s">
        <v>6</v>
      </c>
      <c r="C6" s="13" t="s">
        <v>7</v>
      </c>
      <c r="D6" s="13" t="s">
        <v>8</v>
      </c>
      <c r="E6" s="14" t="s">
        <v>9</v>
      </c>
      <c r="F6" s="15" t="s">
        <v>10</v>
      </c>
      <c r="G6" s="14" t="s">
        <v>11</v>
      </c>
    </row>
    <row r="7" spans="1:7" ht="19.5" thickBot="1" x14ac:dyDescent="0.35">
      <c r="A7" s="16" t="s">
        <v>12</v>
      </c>
      <c r="B7" s="17" t="s">
        <v>13</v>
      </c>
      <c r="C7" s="16" t="s">
        <v>12</v>
      </c>
      <c r="D7" s="16" t="s">
        <v>12</v>
      </c>
      <c r="E7" s="17"/>
      <c r="F7" s="18" t="s">
        <v>14</v>
      </c>
      <c r="G7" s="17" t="s">
        <v>15</v>
      </c>
    </row>
    <row r="8" spans="1:7" ht="20.25" thickTop="1" x14ac:dyDescent="0.3">
      <c r="A8" s="19"/>
      <c r="B8" s="20"/>
      <c r="C8" s="20"/>
      <c r="D8" s="21">
        <v>34764679.299999997</v>
      </c>
      <c r="E8" s="22" t="s">
        <v>16</v>
      </c>
      <c r="F8" s="23"/>
      <c r="G8" s="24">
        <v>38063603.420000002</v>
      </c>
    </row>
    <row r="9" spans="1:7" ht="19.5" x14ac:dyDescent="0.3">
      <c r="A9" s="25"/>
      <c r="B9" s="26"/>
      <c r="C9" s="27"/>
      <c r="D9" s="28"/>
      <c r="E9" s="29" t="s">
        <v>17</v>
      </c>
      <c r="F9" s="15"/>
      <c r="G9" s="30"/>
    </row>
    <row r="10" spans="1:7" ht="19.5" x14ac:dyDescent="0.3">
      <c r="A10" s="31">
        <v>604000</v>
      </c>
      <c r="B10" s="32">
        <v>0</v>
      </c>
      <c r="C10" s="33">
        <f>SUM(A10:B10)</f>
        <v>604000</v>
      </c>
      <c r="D10" s="34">
        <v>482451.34</v>
      </c>
      <c r="E10" s="35" t="s">
        <v>18</v>
      </c>
      <c r="F10" s="36" t="s">
        <v>19</v>
      </c>
      <c r="G10" s="37">
        <v>2924.08</v>
      </c>
    </row>
    <row r="11" spans="1:7" ht="19.5" x14ac:dyDescent="0.3">
      <c r="A11" s="31">
        <v>14000</v>
      </c>
      <c r="B11" s="32">
        <v>0</v>
      </c>
      <c r="C11" s="33">
        <f t="shared" ref="C11:C23" si="0">SUM(A11:B11)</f>
        <v>14000</v>
      </c>
      <c r="D11" s="34">
        <v>26432</v>
      </c>
      <c r="E11" s="35" t="s">
        <v>20</v>
      </c>
      <c r="F11" s="36" t="s">
        <v>21</v>
      </c>
      <c r="G11" s="37">
        <v>5080</v>
      </c>
    </row>
    <row r="12" spans="1:7" ht="19.5" x14ac:dyDescent="0.3">
      <c r="A12" s="31">
        <v>200000</v>
      </c>
      <c r="B12" s="32">
        <v>0</v>
      </c>
      <c r="C12" s="33">
        <f t="shared" si="0"/>
        <v>200000</v>
      </c>
      <c r="D12" s="34">
        <v>323352.21000000002</v>
      </c>
      <c r="E12" s="35" t="s">
        <v>22</v>
      </c>
      <c r="F12" s="36" t="s">
        <v>23</v>
      </c>
      <c r="G12" s="37">
        <v>17060.38</v>
      </c>
    </row>
    <row r="13" spans="1:7" ht="18.75" x14ac:dyDescent="0.3">
      <c r="A13" s="31">
        <v>70000</v>
      </c>
      <c r="B13" s="32">
        <v>0</v>
      </c>
      <c r="C13" s="33">
        <f t="shared" si="0"/>
        <v>70000</v>
      </c>
      <c r="D13" s="34">
        <v>83200</v>
      </c>
      <c r="E13" s="38" t="s">
        <v>24</v>
      </c>
      <c r="F13" s="36" t="s">
        <v>25</v>
      </c>
      <c r="G13" s="37">
        <v>8990</v>
      </c>
    </row>
    <row r="14" spans="1:7" ht="19.5" x14ac:dyDescent="0.3">
      <c r="A14" s="31">
        <v>115000</v>
      </c>
      <c r="B14" s="32">
        <v>0</v>
      </c>
      <c r="C14" s="33">
        <f t="shared" si="0"/>
        <v>115000</v>
      </c>
      <c r="D14" s="34">
        <v>146206.29999999999</v>
      </c>
      <c r="E14" s="35" t="s">
        <v>26</v>
      </c>
      <c r="F14" s="36" t="s">
        <v>27</v>
      </c>
      <c r="G14" s="37">
        <v>745</v>
      </c>
    </row>
    <row r="15" spans="1:7" ht="19.5" x14ac:dyDescent="0.3">
      <c r="A15" s="31">
        <v>11697000</v>
      </c>
      <c r="B15" s="32">
        <v>0</v>
      </c>
      <c r="C15" s="33">
        <f t="shared" si="0"/>
        <v>11697000</v>
      </c>
      <c r="D15" s="34">
        <v>12160484.32</v>
      </c>
      <c r="E15" s="35" t="s">
        <v>28</v>
      </c>
      <c r="F15" s="36" t="s">
        <v>29</v>
      </c>
      <c r="G15" s="37">
        <v>977685.19</v>
      </c>
    </row>
    <row r="16" spans="1:7" ht="19.5" x14ac:dyDescent="0.3">
      <c r="A16" s="31">
        <v>4000000</v>
      </c>
      <c r="B16" s="32">
        <v>0</v>
      </c>
      <c r="C16" s="33">
        <f t="shared" si="0"/>
        <v>4000000</v>
      </c>
      <c r="D16" s="34">
        <v>4620396</v>
      </c>
      <c r="E16" s="35" t="s">
        <v>30</v>
      </c>
      <c r="F16" s="36" t="s">
        <v>31</v>
      </c>
      <c r="G16" s="37"/>
    </row>
    <row r="17" spans="1:7" ht="19.5" x14ac:dyDescent="0.3">
      <c r="A17" s="31">
        <v>0</v>
      </c>
      <c r="B17" s="39">
        <v>5933405.7999999998</v>
      </c>
      <c r="C17" s="33">
        <f t="shared" si="0"/>
        <v>5933405.7999999998</v>
      </c>
      <c r="D17" s="34">
        <v>5933405.7999999998</v>
      </c>
      <c r="E17" s="35" t="s">
        <v>32</v>
      </c>
      <c r="F17" s="36" t="s">
        <v>33</v>
      </c>
      <c r="G17" s="37">
        <v>796385</v>
      </c>
    </row>
    <row r="18" spans="1:7" ht="19.5" x14ac:dyDescent="0.3">
      <c r="A18" s="31">
        <v>0</v>
      </c>
      <c r="B18" s="32">
        <v>0</v>
      </c>
      <c r="C18" s="33">
        <f t="shared" si="0"/>
        <v>0</v>
      </c>
      <c r="D18" s="32">
        <v>49750</v>
      </c>
      <c r="E18" s="40" t="s">
        <v>34</v>
      </c>
      <c r="F18" s="36" t="s">
        <v>35</v>
      </c>
      <c r="G18" s="37"/>
    </row>
    <row r="19" spans="1:7" ht="19.5" x14ac:dyDescent="0.3">
      <c r="A19" s="31">
        <v>0</v>
      </c>
      <c r="B19" s="32">
        <v>0</v>
      </c>
      <c r="C19" s="33">
        <f t="shared" si="0"/>
        <v>0</v>
      </c>
      <c r="D19" s="32">
        <v>210000</v>
      </c>
      <c r="E19" s="40" t="s">
        <v>36</v>
      </c>
      <c r="F19" s="36" t="s">
        <v>37</v>
      </c>
      <c r="G19" s="37"/>
    </row>
    <row r="20" spans="1:7" ht="19.5" x14ac:dyDescent="0.3">
      <c r="A20" s="31">
        <v>0</v>
      </c>
      <c r="B20" s="32">
        <v>0</v>
      </c>
      <c r="C20" s="33">
        <f t="shared" si="0"/>
        <v>0</v>
      </c>
      <c r="D20" s="32">
        <v>3923</v>
      </c>
      <c r="E20" s="40" t="s">
        <v>38</v>
      </c>
      <c r="F20" s="36" t="s">
        <v>35</v>
      </c>
      <c r="G20" s="37"/>
    </row>
    <row r="21" spans="1:7" ht="19.5" x14ac:dyDescent="0.3">
      <c r="A21" s="31">
        <v>0</v>
      </c>
      <c r="B21" s="32">
        <v>0</v>
      </c>
      <c r="C21" s="33">
        <v>0</v>
      </c>
      <c r="D21" s="34">
        <v>3198.66</v>
      </c>
      <c r="E21" s="40" t="s">
        <v>39</v>
      </c>
      <c r="F21" s="36" t="s">
        <v>40</v>
      </c>
      <c r="G21" s="37">
        <v>148.91999999999999</v>
      </c>
    </row>
    <row r="22" spans="1:7" ht="19.5" x14ac:dyDescent="0.3">
      <c r="A22" s="31">
        <v>0</v>
      </c>
      <c r="B22" s="32">
        <v>0</v>
      </c>
      <c r="C22" s="33">
        <v>0</v>
      </c>
      <c r="D22" s="41">
        <v>42307.83</v>
      </c>
      <c r="E22" s="35" t="s">
        <v>41</v>
      </c>
      <c r="F22" s="36" t="s">
        <v>42</v>
      </c>
      <c r="G22" s="37">
        <v>15499.12</v>
      </c>
    </row>
    <row r="23" spans="1:7" ht="19.5" x14ac:dyDescent="0.3">
      <c r="A23" s="31">
        <v>0</v>
      </c>
      <c r="B23" s="32">
        <v>0</v>
      </c>
      <c r="C23" s="33">
        <f t="shared" si="0"/>
        <v>0</v>
      </c>
      <c r="D23" s="41">
        <v>129150</v>
      </c>
      <c r="E23" s="40" t="s">
        <v>43</v>
      </c>
      <c r="F23" s="36" t="s">
        <v>44</v>
      </c>
      <c r="G23" s="37"/>
    </row>
    <row r="24" spans="1:7" ht="19.5" x14ac:dyDescent="0.3">
      <c r="A24" s="31"/>
      <c r="B24" s="32"/>
      <c r="C24" s="33"/>
      <c r="D24" s="41">
        <v>943</v>
      </c>
      <c r="E24" s="40" t="s">
        <v>45</v>
      </c>
      <c r="F24" s="36" t="s">
        <v>46</v>
      </c>
      <c r="G24" s="37"/>
    </row>
    <row r="25" spans="1:7" ht="19.5" x14ac:dyDescent="0.3">
      <c r="A25" s="31">
        <v>0</v>
      </c>
      <c r="B25" s="32">
        <v>0</v>
      </c>
      <c r="C25" s="33">
        <f>SUM(A25:B25)</f>
        <v>0</v>
      </c>
      <c r="D25" s="41">
        <v>20020</v>
      </c>
      <c r="E25" s="40" t="s">
        <v>47</v>
      </c>
      <c r="F25" s="36" t="s">
        <v>48</v>
      </c>
      <c r="G25" s="37"/>
    </row>
    <row r="26" spans="1:7" ht="19.5" x14ac:dyDescent="0.3">
      <c r="A26" s="31">
        <v>0</v>
      </c>
      <c r="B26" s="32">
        <v>0</v>
      </c>
      <c r="C26" s="33">
        <f>SUM(A26:B26)</f>
        <v>0</v>
      </c>
      <c r="D26" s="34">
        <v>600</v>
      </c>
      <c r="E26" s="40" t="s">
        <v>49</v>
      </c>
      <c r="F26" s="36" t="s">
        <v>50</v>
      </c>
      <c r="G26" s="37"/>
    </row>
    <row r="27" spans="1:7" ht="19.5" x14ac:dyDescent="0.3">
      <c r="A27" s="31">
        <v>0</v>
      </c>
      <c r="B27" s="32">
        <v>0</v>
      </c>
      <c r="C27" s="33">
        <f>SUM(A27:B27)</f>
        <v>0</v>
      </c>
      <c r="D27" s="34">
        <v>14393.61</v>
      </c>
      <c r="E27" s="35" t="s">
        <v>51</v>
      </c>
      <c r="F27" s="36" t="s">
        <v>52</v>
      </c>
      <c r="G27" s="37"/>
    </row>
    <row r="28" spans="1:7" ht="19.5" x14ac:dyDescent="0.3">
      <c r="A28" s="31"/>
      <c r="B28" s="32"/>
      <c r="C28" s="33"/>
      <c r="D28" s="34">
        <v>2145</v>
      </c>
      <c r="E28" s="35" t="s">
        <v>53</v>
      </c>
      <c r="F28" s="36" t="s">
        <v>54</v>
      </c>
      <c r="G28" s="37">
        <v>2145</v>
      </c>
    </row>
    <row r="29" spans="1:7" ht="19.5" x14ac:dyDescent="0.3">
      <c r="A29" s="31"/>
      <c r="B29" s="32"/>
      <c r="C29" s="33"/>
      <c r="D29" s="34"/>
      <c r="E29" s="35"/>
      <c r="F29" s="36"/>
      <c r="G29" s="37"/>
    </row>
    <row r="30" spans="1:7" ht="19.5" x14ac:dyDescent="0.3">
      <c r="A30" s="31"/>
      <c r="B30" s="32"/>
      <c r="C30" s="33"/>
      <c r="D30" s="34"/>
      <c r="E30" s="35"/>
      <c r="F30" s="36"/>
      <c r="G30" s="37"/>
    </row>
    <row r="31" spans="1:7" ht="19.5" x14ac:dyDescent="0.3">
      <c r="A31" s="31"/>
      <c r="B31" s="32"/>
      <c r="C31" s="33"/>
      <c r="D31" s="34"/>
      <c r="E31" s="35"/>
      <c r="F31" s="36"/>
      <c r="G31" s="37"/>
    </row>
    <row r="32" spans="1:7" ht="19.5" x14ac:dyDescent="0.3">
      <c r="A32" s="31"/>
      <c r="B32" s="32"/>
      <c r="C32" s="33"/>
      <c r="D32" s="34"/>
      <c r="E32" s="35"/>
      <c r="F32" s="36"/>
      <c r="G32" s="37"/>
    </row>
    <row r="33" spans="1:7" ht="19.5" x14ac:dyDescent="0.3">
      <c r="A33" s="31">
        <v>0</v>
      </c>
      <c r="B33" s="32">
        <v>0</v>
      </c>
      <c r="C33" s="33">
        <f>SUM(A33:B33)</f>
        <v>0</v>
      </c>
      <c r="D33" s="34"/>
      <c r="E33" s="35"/>
      <c r="F33" s="36"/>
      <c r="G33" s="37"/>
    </row>
    <row r="34" spans="1:7" ht="19.5" x14ac:dyDescent="0.3">
      <c r="A34" s="31">
        <v>0</v>
      </c>
      <c r="B34" s="32">
        <v>0</v>
      </c>
      <c r="C34" s="33">
        <f>SUM(A34:B34)</f>
        <v>0</v>
      </c>
      <c r="D34" s="34"/>
      <c r="E34" s="35"/>
      <c r="F34" s="36"/>
      <c r="G34" s="37"/>
    </row>
    <row r="35" spans="1:7" ht="19.5" x14ac:dyDescent="0.3">
      <c r="A35" s="31">
        <v>0</v>
      </c>
      <c r="B35" s="32">
        <v>0</v>
      </c>
      <c r="C35" s="33">
        <f>SUM(A35:B35)</f>
        <v>0</v>
      </c>
      <c r="D35" s="42"/>
      <c r="E35" s="43"/>
      <c r="F35" s="44"/>
      <c r="G35" s="37"/>
    </row>
    <row r="36" spans="1:7" ht="19.5" x14ac:dyDescent="0.3">
      <c r="A36" s="45">
        <f>SUM(A10:A27)</f>
        <v>16700000</v>
      </c>
      <c r="B36" s="46">
        <f>SUM(B10:B27)</f>
        <v>5933405.7999999998</v>
      </c>
      <c r="C36" s="47">
        <f>SUM(C10:C27)</f>
        <v>22633405.800000001</v>
      </c>
      <c r="D36" s="45">
        <f>SUM(D10:D35)</f>
        <v>24252359.07</v>
      </c>
      <c r="E36" s="48" t="s">
        <v>55</v>
      </c>
      <c r="F36" s="49"/>
      <c r="G36" s="50">
        <f>SUM(G10:G35)</f>
        <v>1826662.69</v>
      </c>
    </row>
    <row r="37" spans="1:7" ht="19.5" x14ac:dyDescent="0.3">
      <c r="A37" s="51" t="s">
        <v>3</v>
      </c>
      <c r="B37" s="52"/>
      <c r="C37" s="52"/>
      <c r="D37" s="52"/>
      <c r="E37" s="53"/>
      <c r="F37" s="12"/>
      <c r="G37" s="11" t="s">
        <v>4</v>
      </c>
    </row>
    <row r="38" spans="1:7" ht="19.5" x14ac:dyDescent="0.3">
      <c r="A38" s="54" t="s">
        <v>5</v>
      </c>
      <c r="B38" s="55" t="s">
        <v>6</v>
      </c>
      <c r="C38" s="54" t="s">
        <v>7</v>
      </c>
      <c r="D38" s="54" t="s">
        <v>8</v>
      </c>
      <c r="E38" s="56" t="s">
        <v>9</v>
      </c>
      <c r="F38" s="15" t="s">
        <v>10</v>
      </c>
      <c r="G38" s="14" t="s">
        <v>11</v>
      </c>
    </row>
    <row r="39" spans="1:7" ht="20.25" thickBot="1" x14ac:dyDescent="0.35">
      <c r="A39" s="57" t="s">
        <v>12</v>
      </c>
      <c r="B39" s="58" t="s">
        <v>13</v>
      </c>
      <c r="C39" s="57" t="s">
        <v>12</v>
      </c>
      <c r="D39" s="57" t="s">
        <v>12</v>
      </c>
      <c r="E39" s="59"/>
      <c r="F39" s="18" t="s">
        <v>14</v>
      </c>
      <c r="G39" s="17" t="s">
        <v>15</v>
      </c>
    </row>
    <row r="40" spans="1:7" ht="20.25" thickTop="1" x14ac:dyDescent="0.3">
      <c r="A40" s="60"/>
      <c r="B40" s="61"/>
      <c r="C40" s="62"/>
      <c r="D40" s="27"/>
      <c r="E40" s="63" t="s">
        <v>56</v>
      </c>
      <c r="F40" s="64"/>
      <c r="G40" s="65"/>
    </row>
    <row r="41" spans="1:7" ht="19.5" x14ac:dyDescent="0.3">
      <c r="A41" s="31">
        <v>449344</v>
      </c>
      <c r="B41" s="34">
        <v>526850</v>
      </c>
      <c r="C41" s="39">
        <f>SUM(A41:B41)</f>
        <v>976194</v>
      </c>
      <c r="D41" s="31">
        <v>923211</v>
      </c>
      <c r="E41" s="35" t="s">
        <v>57</v>
      </c>
      <c r="F41" s="36" t="s">
        <v>58</v>
      </c>
      <c r="G41" s="66">
        <v>1964</v>
      </c>
    </row>
    <row r="42" spans="1:7" ht="19.5" x14ac:dyDescent="0.3">
      <c r="A42" s="31">
        <v>1534320</v>
      </c>
      <c r="B42" s="39">
        <v>0</v>
      </c>
      <c r="C42" s="67">
        <f t="shared" ref="C42:C51" si="1">SUM(A42:B42)</f>
        <v>1534320</v>
      </c>
      <c r="D42" s="31">
        <v>1278600</v>
      </c>
      <c r="E42" s="35" t="s">
        <v>59</v>
      </c>
      <c r="F42" s="36" t="s">
        <v>60</v>
      </c>
      <c r="G42" s="66">
        <v>127860</v>
      </c>
    </row>
    <row r="43" spans="1:7" ht="19.5" x14ac:dyDescent="0.3">
      <c r="A43" s="31">
        <v>3735480</v>
      </c>
      <c r="B43" s="34">
        <v>192638.8</v>
      </c>
      <c r="C43" s="39">
        <f t="shared" si="1"/>
        <v>3928118.8</v>
      </c>
      <c r="D43" s="31">
        <v>2927193.51</v>
      </c>
      <c r="E43" s="35" t="s">
        <v>61</v>
      </c>
      <c r="F43" s="36" t="s">
        <v>62</v>
      </c>
      <c r="G43" s="66">
        <v>286455</v>
      </c>
    </row>
    <row r="44" spans="1:7" ht="19.5" x14ac:dyDescent="0.3">
      <c r="A44" s="31">
        <v>1318000</v>
      </c>
      <c r="B44" s="39">
        <v>1702</v>
      </c>
      <c r="C44" s="67">
        <f t="shared" si="1"/>
        <v>1319702</v>
      </c>
      <c r="D44" s="31">
        <v>176312</v>
      </c>
      <c r="E44" s="35" t="s">
        <v>53</v>
      </c>
      <c r="F44" s="36" t="s">
        <v>54</v>
      </c>
      <c r="G44" s="66">
        <v>27567</v>
      </c>
    </row>
    <row r="45" spans="1:7" ht="19.5" x14ac:dyDescent="0.3">
      <c r="A45" s="31">
        <v>2908271</v>
      </c>
      <c r="B45" s="39">
        <v>18000</v>
      </c>
      <c r="C45" s="67">
        <f t="shared" si="1"/>
        <v>2926271</v>
      </c>
      <c r="D45" s="31">
        <v>932955.62</v>
      </c>
      <c r="E45" s="35" t="s">
        <v>63</v>
      </c>
      <c r="F45" s="36" t="s">
        <v>64</v>
      </c>
      <c r="G45" s="66">
        <v>86202</v>
      </c>
    </row>
    <row r="46" spans="1:7" ht="19.5" x14ac:dyDescent="0.3">
      <c r="A46" s="31">
        <v>762100</v>
      </c>
      <c r="B46" s="39">
        <v>56100</v>
      </c>
      <c r="C46" s="67">
        <f t="shared" si="1"/>
        <v>818200</v>
      </c>
      <c r="D46" s="31">
        <v>260839.3</v>
      </c>
      <c r="E46" s="35" t="s">
        <v>65</v>
      </c>
      <c r="F46" s="36" t="s">
        <v>66</v>
      </c>
      <c r="G46" s="66">
        <v>47185</v>
      </c>
    </row>
    <row r="47" spans="1:7" ht="19.5" x14ac:dyDescent="0.3">
      <c r="A47" s="31">
        <v>296000</v>
      </c>
      <c r="B47" s="39">
        <v>0</v>
      </c>
      <c r="C47" s="67">
        <f t="shared" si="1"/>
        <v>296000</v>
      </c>
      <c r="D47" s="31">
        <v>245496.7</v>
      </c>
      <c r="E47" s="35" t="s">
        <v>67</v>
      </c>
      <c r="F47" s="36" t="s">
        <v>68</v>
      </c>
      <c r="G47" s="66">
        <v>41825.81</v>
      </c>
    </row>
    <row r="48" spans="1:7" ht="19.5" x14ac:dyDescent="0.3">
      <c r="A48" s="68">
        <v>183600</v>
      </c>
      <c r="B48" s="69">
        <v>897000</v>
      </c>
      <c r="C48" s="39">
        <f t="shared" si="1"/>
        <v>1080600</v>
      </c>
      <c r="D48" s="31">
        <v>934690</v>
      </c>
      <c r="E48" s="35" t="s">
        <v>69</v>
      </c>
      <c r="F48" s="36" t="s">
        <v>70</v>
      </c>
      <c r="G48" s="66">
        <v>0</v>
      </c>
    </row>
    <row r="49" spans="1:7" ht="19.5" x14ac:dyDescent="0.3">
      <c r="A49" s="68">
        <v>3677000</v>
      </c>
      <c r="B49" s="39">
        <v>2413000</v>
      </c>
      <c r="C49" s="67">
        <f t="shared" si="1"/>
        <v>6090000</v>
      </c>
      <c r="D49" s="31">
        <v>4972900.58</v>
      </c>
      <c r="E49" s="35" t="s">
        <v>71</v>
      </c>
      <c r="F49" s="36" t="s">
        <v>72</v>
      </c>
      <c r="G49" s="66">
        <v>1582800</v>
      </c>
    </row>
    <row r="50" spans="1:7" ht="19.5" x14ac:dyDescent="0.3">
      <c r="A50" s="70">
        <v>10000</v>
      </c>
      <c r="B50" s="71">
        <v>0</v>
      </c>
      <c r="C50" s="39">
        <f t="shared" si="1"/>
        <v>10000</v>
      </c>
      <c r="D50" s="72">
        <v>0</v>
      </c>
      <c r="E50" s="35" t="s">
        <v>73</v>
      </c>
      <c r="F50" s="44" t="s">
        <v>74</v>
      </c>
      <c r="G50" s="73"/>
    </row>
    <row r="51" spans="1:7" ht="19.5" x14ac:dyDescent="0.3">
      <c r="A51" s="67">
        <v>1825885</v>
      </c>
      <c r="B51" s="39">
        <v>0</v>
      </c>
      <c r="C51" s="39">
        <f t="shared" si="1"/>
        <v>1825885</v>
      </c>
      <c r="D51" s="31">
        <v>1725878.19</v>
      </c>
      <c r="E51" s="35" t="s">
        <v>30</v>
      </c>
      <c r="F51" s="74">
        <v>5600000</v>
      </c>
      <c r="G51" s="66">
        <v>214600</v>
      </c>
    </row>
    <row r="52" spans="1:7" ht="19.5" x14ac:dyDescent="0.3">
      <c r="A52" s="75">
        <v>0</v>
      </c>
      <c r="B52" s="39">
        <v>0</v>
      </c>
      <c r="C52" s="39">
        <v>0</v>
      </c>
      <c r="D52" s="41">
        <v>3953348.66</v>
      </c>
      <c r="E52" s="35" t="s">
        <v>75</v>
      </c>
      <c r="F52" s="36" t="s">
        <v>76</v>
      </c>
      <c r="G52" s="76"/>
    </row>
    <row r="53" spans="1:7" ht="19.5" x14ac:dyDescent="0.3">
      <c r="A53" s="75">
        <v>0</v>
      </c>
      <c r="B53" s="39">
        <v>0</v>
      </c>
      <c r="C53" s="67">
        <f>SUM(A53:B53)</f>
        <v>0</v>
      </c>
      <c r="D53" s="41">
        <v>254062</v>
      </c>
      <c r="E53" s="35" t="s">
        <v>47</v>
      </c>
      <c r="F53" s="36" t="s">
        <v>48</v>
      </c>
      <c r="G53" s="77">
        <v>58090</v>
      </c>
    </row>
    <row r="54" spans="1:7" ht="19.5" x14ac:dyDescent="0.3">
      <c r="A54" s="75">
        <v>0</v>
      </c>
      <c r="B54" s="39">
        <v>0</v>
      </c>
      <c r="C54" s="67">
        <f>SUM(A54:B54)</f>
        <v>0</v>
      </c>
      <c r="D54" s="41">
        <v>1521770</v>
      </c>
      <c r="E54" s="35" t="s">
        <v>77</v>
      </c>
      <c r="F54" s="36" t="s">
        <v>50</v>
      </c>
      <c r="G54" s="76">
        <v>237000</v>
      </c>
    </row>
    <row r="55" spans="1:7" ht="19.5" x14ac:dyDescent="0.3">
      <c r="A55" s="75">
        <v>0</v>
      </c>
      <c r="B55" s="39">
        <v>0</v>
      </c>
      <c r="C55" s="67">
        <f>SUM(A55:B55)</f>
        <v>0</v>
      </c>
      <c r="D55" s="34">
        <v>1424386.61</v>
      </c>
      <c r="E55" s="35" t="s">
        <v>78</v>
      </c>
      <c r="F55" s="36" t="s">
        <v>79</v>
      </c>
      <c r="G55" s="37"/>
    </row>
    <row r="56" spans="1:7" ht="19.5" x14ac:dyDescent="0.3">
      <c r="A56" s="75">
        <v>0</v>
      </c>
      <c r="B56" s="39">
        <v>0</v>
      </c>
      <c r="C56" s="67">
        <f>SUM(A56:B56)</f>
        <v>0</v>
      </c>
      <c r="D56" s="34">
        <v>0</v>
      </c>
      <c r="E56" s="35" t="s">
        <v>80</v>
      </c>
      <c r="F56" s="36" t="s">
        <v>81</v>
      </c>
      <c r="G56" s="37"/>
    </row>
    <row r="57" spans="1:7" ht="19.5" x14ac:dyDescent="0.3">
      <c r="A57" s="75">
        <v>0</v>
      </c>
      <c r="B57" s="39">
        <v>0</v>
      </c>
      <c r="C57" s="34">
        <v>0</v>
      </c>
      <c r="D57" s="34">
        <v>367897.02</v>
      </c>
      <c r="E57" s="35" t="s">
        <v>82</v>
      </c>
      <c r="F57" s="36" t="s">
        <v>83</v>
      </c>
      <c r="G57" s="37">
        <v>61220.12</v>
      </c>
    </row>
    <row r="58" spans="1:7" ht="19.5" x14ac:dyDescent="0.3">
      <c r="A58" s="32">
        <v>0</v>
      </c>
      <c r="B58" s="39">
        <v>0</v>
      </c>
      <c r="C58" s="39">
        <f>SUM(A58:B58)</f>
        <v>0</v>
      </c>
      <c r="D58" s="34"/>
      <c r="E58" s="35"/>
      <c r="F58" s="36"/>
      <c r="G58" s="37"/>
    </row>
    <row r="59" spans="1:7" ht="19.5" x14ac:dyDescent="0.3">
      <c r="A59" s="32">
        <v>0</v>
      </c>
      <c r="B59" s="39">
        <v>0</v>
      </c>
      <c r="C59" s="39">
        <f>SUM(A59:B59)</f>
        <v>0</v>
      </c>
      <c r="D59" s="34"/>
      <c r="E59" s="35"/>
      <c r="F59" s="36"/>
      <c r="G59" s="37"/>
    </row>
    <row r="60" spans="1:7" ht="19.5" x14ac:dyDescent="0.3">
      <c r="A60" s="32"/>
      <c r="B60" s="39"/>
      <c r="C60" s="39"/>
      <c r="D60" s="69"/>
      <c r="E60" s="35"/>
      <c r="F60" s="36"/>
      <c r="G60" s="78"/>
    </row>
    <row r="61" spans="1:7" ht="19.5" x14ac:dyDescent="0.3">
      <c r="A61" s="32"/>
      <c r="B61" s="39"/>
      <c r="C61" s="39"/>
      <c r="D61" s="69"/>
      <c r="E61" s="35"/>
      <c r="F61" s="36"/>
      <c r="G61" s="78"/>
    </row>
    <row r="62" spans="1:7" ht="19.5" x14ac:dyDescent="0.3">
      <c r="A62" s="32"/>
      <c r="B62" s="39"/>
      <c r="C62" s="39"/>
      <c r="D62" s="69"/>
      <c r="E62" s="35"/>
      <c r="F62" s="36"/>
      <c r="G62" s="78"/>
    </row>
    <row r="63" spans="1:7" ht="19.5" x14ac:dyDescent="0.3">
      <c r="A63" s="32">
        <v>0</v>
      </c>
      <c r="B63" s="39">
        <v>0</v>
      </c>
      <c r="C63" s="39">
        <f>SUM(A63:B63)</f>
        <v>0</v>
      </c>
      <c r="D63" s="69"/>
      <c r="E63" s="35"/>
      <c r="F63" s="36"/>
      <c r="G63" s="78"/>
    </row>
    <row r="64" spans="1:7" ht="19.5" x14ac:dyDescent="0.3">
      <c r="A64" s="32">
        <v>0</v>
      </c>
      <c r="B64" s="39">
        <v>0</v>
      </c>
      <c r="C64" s="67">
        <f>SUM(A64:B64)</f>
        <v>0</v>
      </c>
      <c r="D64" s="69"/>
      <c r="E64" s="35"/>
      <c r="F64" s="79"/>
      <c r="G64" s="78"/>
    </row>
    <row r="65" spans="1:7" ht="19.5" x14ac:dyDescent="0.3">
      <c r="A65" s="32">
        <v>0</v>
      </c>
      <c r="B65" s="39">
        <v>0</v>
      </c>
      <c r="C65" s="67">
        <f>SUM(A65:B65)</f>
        <v>0</v>
      </c>
      <c r="D65" s="69"/>
      <c r="E65" s="35"/>
      <c r="F65" s="36"/>
      <c r="G65" s="78"/>
    </row>
    <row r="66" spans="1:7" ht="19.5" x14ac:dyDescent="0.3">
      <c r="A66" s="32">
        <v>0</v>
      </c>
      <c r="B66" s="39">
        <v>0</v>
      </c>
      <c r="C66" s="67">
        <f>SUM(A66:B66)</f>
        <v>0</v>
      </c>
      <c r="D66" s="69"/>
      <c r="E66" s="35"/>
      <c r="F66" s="36"/>
      <c r="G66" s="78"/>
    </row>
    <row r="67" spans="1:7" ht="19.5" x14ac:dyDescent="0.3">
      <c r="A67" s="32">
        <v>0</v>
      </c>
      <c r="B67" s="39">
        <v>0</v>
      </c>
      <c r="C67" s="67">
        <f>SUM(A67:B67)</f>
        <v>0</v>
      </c>
      <c r="D67" s="80"/>
      <c r="E67" s="43"/>
      <c r="F67" s="44"/>
      <c r="G67" s="81"/>
    </row>
    <row r="68" spans="1:7" ht="19.5" x14ac:dyDescent="0.3">
      <c r="A68" s="47">
        <f>SUM(A41:A67)</f>
        <v>16700000</v>
      </c>
      <c r="B68" s="47">
        <f>SUM(B41:B67)</f>
        <v>4105290.8</v>
      </c>
      <c r="C68" s="47">
        <f>SUM(C41:C67)</f>
        <v>20805290.800000001</v>
      </c>
      <c r="D68" s="82">
        <f>SUM(D41:D67)</f>
        <v>21899541.190000001</v>
      </c>
      <c r="E68" s="83" t="s">
        <v>84</v>
      </c>
      <c r="F68" s="49"/>
      <c r="G68" s="84">
        <f>SUM(G41:G67)</f>
        <v>2772768.93</v>
      </c>
    </row>
    <row r="69" spans="1:7" ht="19.5" x14ac:dyDescent="0.3">
      <c r="A69" s="85"/>
      <c r="B69" s="86"/>
      <c r="C69" s="87"/>
      <c r="D69" s="88"/>
      <c r="E69" s="89" t="s">
        <v>85</v>
      </c>
      <c r="F69" s="90"/>
      <c r="G69" s="91"/>
    </row>
    <row r="70" spans="1:7" ht="19.5" x14ac:dyDescent="0.3">
      <c r="A70" s="92"/>
      <c r="B70" s="93"/>
      <c r="C70" s="94"/>
      <c r="D70" s="95">
        <f>D36-D68</f>
        <v>2352817.879999999</v>
      </c>
      <c r="E70" s="96" t="s">
        <v>86</v>
      </c>
      <c r="F70" s="97"/>
      <c r="G70" s="91">
        <f>G36-G68</f>
        <v>-946106.24000000022</v>
      </c>
    </row>
    <row r="71" spans="1:7" ht="19.5" x14ac:dyDescent="0.3">
      <c r="A71" s="92"/>
      <c r="B71" s="93"/>
      <c r="C71" s="94"/>
      <c r="D71" s="98"/>
      <c r="E71" s="96" t="s">
        <v>87</v>
      </c>
      <c r="F71" s="97"/>
      <c r="G71" s="99"/>
    </row>
    <row r="72" spans="1:7" ht="19.5" x14ac:dyDescent="0.3">
      <c r="A72" s="100"/>
      <c r="B72" s="101"/>
      <c r="C72" s="102"/>
      <c r="D72" s="95">
        <f>D8+D36-D68</f>
        <v>37117497.179999992</v>
      </c>
      <c r="E72" s="103" t="s">
        <v>88</v>
      </c>
      <c r="F72" s="104"/>
      <c r="G72" s="24">
        <f>G8+G36-G68</f>
        <v>37117497.18</v>
      </c>
    </row>
  </sheetData>
  <mergeCells count="9">
    <mergeCell ref="E70:F70"/>
    <mergeCell ref="E71:F71"/>
    <mergeCell ref="E72:F72"/>
    <mergeCell ref="A2:G2"/>
    <mergeCell ref="A3:G3"/>
    <mergeCell ref="A4:G4"/>
    <mergeCell ref="A5:D5"/>
    <mergeCell ref="A37:D37"/>
    <mergeCell ref="E69:F6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I13" sqref="I13"/>
    </sheetView>
  </sheetViews>
  <sheetFormatPr defaultRowHeight="14.25" x14ac:dyDescent="0.2"/>
  <cols>
    <col min="4" max="4" width="22.25" customWidth="1"/>
    <col min="5" max="5" width="17.125" customWidth="1"/>
    <col min="6" max="6" width="17.25" customWidth="1"/>
    <col min="7" max="7" width="17.875" customWidth="1"/>
  </cols>
  <sheetData>
    <row r="1" spans="1:7" ht="21" x14ac:dyDescent="0.35">
      <c r="A1" s="157"/>
      <c r="B1" s="157"/>
      <c r="C1" s="157"/>
      <c r="D1" s="158"/>
      <c r="E1" s="158"/>
      <c r="F1" s="159"/>
      <c r="G1" s="159"/>
    </row>
    <row r="2" spans="1:7" ht="21" x14ac:dyDescent="0.2">
      <c r="A2" s="160" t="s">
        <v>143</v>
      </c>
      <c r="B2" s="161"/>
      <c r="C2" s="161"/>
      <c r="D2" s="161"/>
      <c r="E2" s="161"/>
      <c r="F2" s="161"/>
      <c r="G2" s="162"/>
    </row>
    <row r="3" spans="1:7" ht="21" x14ac:dyDescent="0.35">
      <c r="A3" s="163" t="s">
        <v>144</v>
      </c>
      <c r="B3" s="164"/>
      <c r="C3" s="164"/>
      <c r="D3" s="164"/>
      <c r="E3" s="164"/>
      <c r="F3" s="164"/>
      <c r="G3" s="165"/>
    </row>
    <row r="4" spans="1:7" ht="21" x14ac:dyDescent="0.2">
      <c r="A4" s="166" t="s">
        <v>145</v>
      </c>
      <c r="B4" s="167"/>
      <c r="C4" s="167"/>
      <c r="D4" s="167"/>
      <c r="E4" s="167"/>
      <c r="F4" s="167"/>
      <c r="G4" s="168"/>
    </row>
    <row r="5" spans="1:7" ht="21" x14ac:dyDescent="0.35">
      <c r="A5" s="169"/>
      <c r="B5" s="170" t="s">
        <v>146</v>
      </c>
      <c r="C5" s="171"/>
      <c r="D5" s="172"/>
      <c r="E5" s="173" t="s">
        <v>91</v>
      </c>
      <c r="F5" s="174" t="s">
        <v>147</v>
      </c>
      <c r="G5" s="174" t="s">
        <v>148</v>
      </c>
    </row>
    <row r="6" spans="1:7" ht="21" x14ac:dyDescent="0.35">
      <c r="A6" s="175" t="s">
        <v>149</v>
      </c>
      <c r="B6" s="176"/>
      <c r="C6" s="176"/>
      <c r="D6" s="177"/>
      <c r="E6" s="178"/>
      <c r="F6" s="179"/>
      <c r="G6" s="180"/>
    </row>
    <row r="7" spans="1:7" ht="21" x14ac:dyDescent="0.35">
      <c r="A7" s="181" t="s">
        <v>150</v>
      </c>
      <c r="B7" s="182"/>
      <c r="C7" s="182"/>
      <c r="D7" s="183"/>
      <c r="E7" s="184">
        <v>1110201</v>
      </c>
      <c r="F7" s="185">
        <v>11686825.15</v>
      </c>
      <c r="G7" s="185"/>
    </row>
    <row r="8" spans="1:7" ht="21" x14ac:dyDescent="0.35">
      <c r="A8" s="181" t="s">
        <v>151</v>
      </c>
      <c r="B8" s="182"/>
      <c r="C8" s="182"/>
      <c r="D8" s="183"/>
      <c r="E8" s="184">
        <v>1110202</v>
      </c>
      <c r="F8" s="186">
        <v>11160550.02</v>
      </c>
      <c r="G8" s="185"/>
    </row>
    <row r="9" spans="1:7" ht="21" x14ac:dyDescent="0.35">
      <c r="A9" s="187" t="s">
        <v>152</v>
      </c>
      <c r="B9" s="182"/>
      <c r="C9" s="182"/>
      <c r="D9" s="183"/>
      <c r="E9" s="184"/>
      <c r="F9" s="188"/>
      <c r="G9" s="185"/>
    </row>
    <row r="10" spans="1:7" ht="21" x14ac:dyDescent="0.35">
      <c r="A10" s="181" t="s">
        <v>153</v>
      </c>
      <c r="B10" s="182"/>
      <c r="C10" s="182"/>
      <c r="D10" s="183"/>
      <c r="E10" s="184">
        <v>1110201</v>
      </c>
      <c r="F10" s="188">
        <v>8742737.6999999993</v>
      </c>
      <c r="G10" s="185"/>
    </row>
    <row r="11" spans="1:7" ht="21" x14ac:dyDescent="0.35">
      <c r="A11" s="181" t="s">
        <v>154</v>
      </c>
      <c r="B11" s="182"/>
      <c r="C11" s="182"/>
      <c r="D11" s="183"/>
      <c r="E11" s="184">
        <v>1110201</v>
      </c>
      <c r="F11" s="188">
        <v>379180.19</v>
      </c>
      <c r="G11" s="185"/>
    </row>
    <row r="12" spans="1:7" ht="21" x14ac:dyDescent="0.35">
      <c r="A12" s="181" t="s">
        <v>155</v>
      </c>
      <c r="B12" s="182"/>
      <c r="C12" s="182"/>
      <c r="D12" s="183"/>
      <c r="E12" s="184">
        <v>1110202</v>
      </c>
      <c r="F12" s="188">
        <v>2100000</v>
      </c>
      <c r="G12" s="185"/>
    </row>
    <row r="13" spans="1:7" ht="21" x14ac:dyDescent="0.35">
      <c r="A13" s="181" t="s">
        <v>156</v>
      </c>
      <c r="B13" s="182"/>
      <c r="C13" s="182"/>
      <c r="D13" s="183"/>
      <c r="E13" s="184"/>
      <c r="F13" s="188">
        <v>0</v>
      </c>
      <c r="G13" s="185"/>
    </row>
    <row r="14" spans="1:7" ht="21" x14ac:dyDescent="0.35">
      <c r="A14" s="181" t="s">
        <v>157</v>
      </c>
      <c r="B14" s="182"/>
      <c r="C14" s="182"/>
      <c r="D14" s="183"/>
      <c r="E14" s="184">
        <v>1110202</v>
      </c>
      <c r="F14" s="188">
        <v>3048204.12</v>
      </c>
      <c r="G14" s="185"/>
    </row>
    <row r="15" spans="1:7" ht="21" x14ac:dyDescent="0.35">
      <c r="A15" s="181" t="s">
        <v>158</v>
      </c>
      <c r="B15" s="182"/>
      <c r="C15" s="182"/>
      <c r="D15" s="183"/>
      <c r="E15" s="184">
        <v>113302</v>
      </c>
      <c r="F15" s="188">
        <v>1881.88</v>
      </c>
      <c r="G15" s="185"/>
    </row>
    <row r="16" spans="1:7" ht="21" x14ac:dyDescent="0.35">
      <c r="A16" s="181" t="s">
        <v>159</v>
      </c>
      <c r="B16" s="182"/>
      <c r="C16" s="182"/>
      <c r="D16" s="183"/>
      <c r="E16" s="184"/>
      <c r="F16" s="188">
        <v>65200</v>
      </c>
      <c r="G16" s="185"/>
    </row>
    <row r="17" spans="1:7" ht="21" x14ac:dyDescent="0.35">
      <c r="A17" s="181" t="s">
        <v>160</v>
      </c>
      <c r="B17" s="182"/>
      <c r="C17" s="182"/>
      <c r="D17" s="183"/>
      <c r="E17" s="184">
        <v>190001</v>
      </c>
      <c r="F17" s="185"/>
      <c r="G17" s="185">
        <v>23775927.969999999</v>
      </c>
    </row>
    <row r="18" spans="1:7" ht="21" x14ac:dyDescent="0.35">
      <c r="A18" s="181" t="s">
        <v>161</v>
      </c>
      <c r="B18" s="182"/>
      <c r="C18" s="182"/>
      <c r="D18" s="183"/>
      <c r="E18" s="184">
        <v>210000</v>
      </c>
      <c r="F18" s="185"/>
      <c r="G18" s="185">
        <v>300000</v>
      </c>
    </row>
    <row r="19" spans="1:7" ht="21" x14ac:dyDescent="0.35">
      <c r="A19" s="189" t="s">
        <v>162</v>
      </c>
      <c r="B19" s="182"/>
      <c r="C19" s="182"/>
      <c r="D19" s="183"/>
      <c r="E19" s="184"/>
      <c r="F19" s="185"/>
      <c r="G19" s="185"/>
    </row>
    <row r="20" spans="1:7" ht="21" x14ac:dyDescent="0.35">
      <c r="A20" s="181" t="s">
        <v>163</v>
      </c>
      <c r="B20" s="182"/>
      <c r="C20" s="182"/>
      <c r="D20" s="183"/>
      <c r="E20" s="184">
        <v>230100</v>
      </c>
      <c r="F20" s="185"/>
      <c r="G20" s="188">
        <v>679983.84</v>
      </c>
    </row>
    <row r="21" spans="1:7" ht="21" x14ac:dyDescent="0.35">
      <c r="A21" s="181" t="s">
        <v>164</v>
      </c>
      <c r="B21" s="182"/>
      <c r="C21" s="182"/>
      <c r="D21" s="183"/>
      <c r="E21" s="184">
        <v>310000</v>
      </c>
      <c r="F21" s="185"/>
      <c r="G21" s="185">
        <v>17500728.039999999</v>
      </c>
    </row>
    <row r="22" spans="1:7" ht="21" x14ac:dyDescent="0.35">
      <c r="A22" s="181" t="s">
        <v>165</v>
      </c>
      <c r="B22" s="182"/>
      <c r="C22" s="182"/>
      <c r="D22" s="183"/>
      <c r="E22" s="184">
        <v>320000</v>
      </c>
      <c r="F22" s="185"/>
      <c r="G22" s="185">
        <v>10993883.109999999</v>
      </c>
    </row>
    <row r="23" spans="1:7" ht="21" x14ac:dyDescent="0.35">
      <c r="A23" s="187" t="s">
        <v>166</v>
      </c>
      <c r="B23" s="182"/>
      <c r="C23" s="182"/>
      <c r="D23" s="183"/>
      <c r="E23" s="184">
        <v>500000</v>
      </c>
      <c r="F23" s="185"/>
      <c r="G23" s="185"/>
    </row>
    <row r="24" spans="1:7" ht="21" x14ac:dyDescent="0.35">
      <c r="A24" s="181" t="s">
        <v>57</v>
      </c>
      <c r="B24" s="182"/>
      <c r="C24" s="182"/>
      <c r="D24" s="183"/>
      <c r="E24" s="184">
        <v>5100000</v>
      </c>
      <c r="F24" s="185">
        <v>2249161</v>
      </c>
      <c r="G24" s="185"/>
    </row>
    <row r="25" spans="1:7" ht="21" x14ac:dyDescent="0.35">
      <c r="A25" s="181" t="s">
        <v>59</v>
      </c>
      <c r="B25" s="190"/>
      <c r="C25" s="182"/>
      <c r="D25" s="183"/>
      <c r="E25" s="184">
        <v>5210000</v>
      </c>
      <c r="F25" s="185">
        <v>1278600</v>
      </c>
      <c r="G25" s="185"/>
    </row>
    <row r="26" spans="1:7" ht="21" x14ac:dyDescent="0.35">
      <c r="A26" s="181" t="s">
        <v>61</v>
      </c>
      <c r="B26" s="191"/>
      <c r="C26" s="182"/>
      <c r="D26" s="183"/>
      <c r="E26" s="184">
        <v>5220000</v>
      </c>
      <c r="F26" s="185">
        <v>3029163.51</v>
      </c>
      <c r="G26" s="185"/>
    </row>
    <row r="27" spans="1:7" ht="21" x14ac:dyDescent="0.35">
      <c r="A27" s="181" t="s">
        <v>53</v>
      </c>
      <c r="B27" s="191"/>
      <c r="C27" s="182"/>
      <c r="D27" s="183"/>
      <c r="E27" s="184">
        <v>5310000</v>
      </c>
      <c r="F27" s="185">
        <v>174167</v>
      </c>
      <c r="G27" s="185"/>
    </row>
    <row r="28" spans="1:7" ht="21" x14ac:dyDescent="0.35">
      <c r="A28" s="181" t="s">
        <v>167</v>
      </c>
      <c r="B28" s="191"/>
      <c r="C28" s="182"/>
      <c r="D28" s="183"/>
      <c r="E28" s="184">
        <v>5320000</v>
      </c>
      <c r="F28" s="185">
        <v>1166997.6200000001</v>
      </c>
      <c r="G28" s="185"/>
    </row>
    <row r="29" spans="1:7" ht="21" x14ac:dyDescent="0.35">
      <c r="A29" s="181" t="s">
        <v>65</v>
      </c>
      <c r="B29" s="191"/>
      <c r="C29" s="182"/>
      <c r="D29" s="183"/>
      <c r="E29" s="184">
        <v>5330000</v>
      </c>
      <c r="F29" s="185">
        <v>288889.3</v>
      </c>
      <c r="G29" s="185"/>
    </row>
    <row r="30" spans="1:7" ht="21" x14ac:dyDescent="0.35">
      <c r="A30" s="181" t="s">
        <v>168</v>
      </c>
      <c r="B30" s="191"/>
      <c r="C30" s="182"/>
      <c r="D30" s="183"/>
      <c r="E30" s="184">
        <v>5340000</v>
      </c>
      <c r="F30" s="185">
        <v>245496.7</v>
      </c>
      <c r="G30" s="185"/>
    </row>
    <row r="31" spans="1:7" ht="21" x14ac:dyDescent="0.35">
      <c r="A31" s="181" t="s">
        <v>69</v>
      </c>
      <c r="B31" s="191"/>
      <c r="C31" s="182"/>
      <c r="D31" s="191"/>
      <c r="E31" s="184">
        <v>5410000</v>
      </c>
      <c r="F31" s="192">
        <v>934690</v>
      </c>
      <c r="G31" s="185"/>
    </row>
    <row r="32" spans="1:7" ht="21" x14ac:dyDescent="0.35">
      <c r="A32" s="181" t="s">
        <v>71</v>
      </c>
      <c r="B32" s="191"/>
      <c r="C32" s="182"/>
      <c r="D32" s="191"/>
      <c r="E32" s="184">
        <v>5420000</v>
      </c>
      <c r="F32" s="192">
        <v>4972900.58</v>
      </c>
      <c r="G32" s="185"/>
    </row>
    <row r="33" spans="1:7" ht="21" x14ac:dyDescent="0.35">
      <c r="A33" s="193" t="s">
        <v>169</v>
      </c>
      <c r="B33" s="194"/>
      <c r="C33" s="195"/>
      <c r="D33" s="194"/>
      <c r="E33" s="196">
        <v>5610000</v>
      </c>
      <c r="F33" s="197">
        <v>1725878.19</v>
      </c>
      <c r="G33" s="198"/>
    </row>
    <row r="34" spans="1:7" ht="21" x14ac:dyDescent="0.35">
      <c r="A34" s="199"/>
      <c r="B34" s="157"/>
      <c r="C34" s="157"/>
      <c r="D34" s="158"/>
      <c r="E34" s="200"/>
      <c r="F34" s="201">
        <f>SUM(F6:F33)</f>
        <v>53250522.959999993</v>
      </c>
      <c r="G34" s="202">
        <f>SUM(G11:G30)</f>
        <v>53250522.959999993</v>
      </c>
    </row>
    <row r="35" spans="1:7" x14ac:dyDescent="0.2">
      <c r="A35" s="203"/>
      <c r="B35" s="203"/>
      <c r="C35" s="203"/>
      <c r="D35" s="203"/>
      <c r="E35" s="203"/>
      <c r="F35" s="203"/>
      <c r="G35" s="203"/>
    </row>
  </sheetData>
  <mergeCells count="3">
    <mergeCell ref="A2:G2"/>
    <mergeCell ref="A3:G3"/>
    <mergeCell ref="A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8"/>
  <sheetViews>
    <sheetView topLeftCell="A10" workbookViewId="0">
      <selection activeCell="E16" sqref="E16"/>
    </sheetView>
  </sheetViews>
  <sheetFormatPr defaultRowHeight="14.25" x14ac:dyDescent="0.2"/>
  <cols>
    <col min="1" max="1" width="39.5" customWidth="1"/>
    <col min="2" max="2" width="36.25" customWidth="1"/>
  </cols>
  <sheetData>
    <row r="3" spans="1:2" ht="21" x14ac:dyDescent="0.2">
      <c r="A3" s="135" t="s">
        <v>0</v>
      </c>
      <c r="B3" s="135"/>
    </row>
    <row r="4" spans="1:2" ht="21" x14ac:dyDescent="0.35">
      <c r="A4" s="5" t="s">
        <v>132</v>
      </c>
      <c r="B4" s="5"/>
    </row>
    <row r="5" spans="1:2" ht="21" x14ac:dyDescent="0.35">
      <c r="A5" s="136" t="s">
        <v>133</v>
      </c>
      <c r="B5" s="136"/>
    </row>
    <row r="6" spans="1:2" x14ac:dyDescent="0.2">
      <c r="A6" s="137" t="s">
        <v>134</v>
      </c>
    </row>
    <row r="7" spans="1:2" x14ac:dyDescent="0.2">
      <c r="A7" s="138" t="s">
        <v>135</v>
      </c>
      <c r="B7" s="139" t="s">
        <v>136</v>
      </c>
    </row>
    <row r="8" spans="1:2" x14ac:dyDescent="0.2">
      <c r="A8" s="140"/>
      <c r="B8" s="141">
        <v>0</v>
      </c>
    </row>
    <row r="9" spans="1:2" x14ac:dyDescent="0.2">
      <c r="A9" s="140"/>
      <c r="B9" s="142"/>
    </row>
    <row r="10" spans="1:2" x14ac:dyDescent="0.2">
      <c r="A10" s="140"/>
      <c r="B10" s="143"/>
    </row>
    <row r="11" spans="1:2" x14ac:dyDescent="0.2">
      <c r="A11" s="144" t="s">
        <v>7</v>
      </c>
      <c r="B11" s="145">
        <f>SUM(B8:B10)</f>
        <v>0</v>
      </c>
    </row>
    <row r="12" spans="1:2" x14ac:dyDescent="0.2">
      <c r="A12" s="146" t="s">
        <v>137</v>
      </c>
      <c r="B12" s="142"/>
    </row>
    <row r="13" spans="1:2" x14ac:dyDescent="0.2">
      <c r="A13" s="138" t="s">
        <v>135</v>
      </c>
      <c r="B13" s="139" t="s">
        <v>136</v>
      </c>
    </row>
    <row r="14" spans="1:2" x14ac:dyDescent="0.2">
      <c r="A14" s="140"/>
      <c r="B14" s="147">
        <v>0</v>
      </c>
    </row>
    <row r="15" spans="1:2" x14ac:dyDescent="0.2">
      <c r="A15" s="140"/>
      <c r="B15" s="147"/>
    </row>
    <row r="16" spans="1:2" x14ac:dyDescent="0.2">
      <c r="A16" s="148" t="s">
        <v>7</v>
      </c>
      <c r="B16" s="145">
        <f>SUM(B14:B15)</f>
        <v>0</v>
      </c>
    </row>
    <row r="17" spans="1:2" x14ac:dyDescent="0.2">
      <c r="A17" s="149" t="s">
        <v>138</v>
      </c>
      <c r="B17" s="150"/>
    </row>
    <row r="18" spans="1:2" x14ac:dyDescent="0.2">
      <c r="A18" s="151" t="s">
        <v>9</v>
      </c>
      <c r="B18" s="151" t="s">
        <v>139</v>
      </c>
    </row>
    <row r="19" spans="1:2" ht="19.5" x14ac:dyDescent="0.3">
      <c r="A19" s="152" t="s">
        <v>140</v>
      </c>
      <c r="B19" s="153">
        <v>16700</v>
      </c>
    </row>
    <row r="20" spans="1:2" ht="19.5" x14ac:dyDescent="0.3">
      <c r="A20" s="152" t="s">
        <v>141</v>
      </c>
      <c r="B20" s="153">
        <v>0</v>
      </c>
    </row>
    <row r="21" spans="1:2" ht="19.5" x14ac:dyDescent="0.3">
      <c r="A21" s="152" t="s">
        <v>142</v>
      </c>
      <c r="B21" s="153">
        <v>44520.12</v>
      </c>
    </row>
    <row r="22" spans="1:2" ht="19.5" x14ac:dyDescent="0.3">
      <c r="A22" s="152"/>
      <c r="B22" s="153"/>
    </row>
    <row r="23" spans="1:2" ht="19.5" x14ac:dyDescent="0.3">
      <c r="A23" s="152"/>
      <c r="B23" s="153"/>
    </row>
    <row r="24" spans="1:2" ht="19.5" x14ac:dyDescent="0.3">
      <c r="A24" s="152"/>
      <c r="B24" s="153"/>
    </row>
    <row r="25" spans="1:2" ht="19.5" x14ac:dyDescent="0.3">
      <c r="A25" s="152"/>
      <c r="B25" s="153"/>
    </row>
    <row r="26" spans="1:2" ht="19.5" x14ac:dyDescent="0.3">
      <c r="A26" s="152"/>
      <c r="B26" s="153"/>
    </row>
    <row r="27" spans="1:2" x14ac:dyDescent="0.2">
      <c r="A27" s="154" t="s">
        <v>7</v>
      </c>
      <c r="B27" s="155">
        <f>SUM(B19:B26)</f>
        <v>61220.12</v>
      </c>
    </row>
    <row r="28" spans="1:2" x14ac:dyDescent="0.2">
      <c r="A28" s="156"/>
      <c r="B28" s="156"/>
    </row>
  </sheetData>
  <mergeCells count="3">
    <mergeCell ref="A3:B3"/>
    <mergeCell ref="A4:B4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G12" sqref="G12"/>
    </sheetView>
  </sheetViews>
  <sheetFormatPr defaultRowHeight="14.25" x14ac:dyDescent="0.2"/>
  <cols>
    <col min="1" max="1" width="32.875" customWidth="1"/>
    <col min="3" max="3" width="22.125" customWidth="1"/>
    <col min="4" max="4" width="26.625" customWidth="1"/>
  </cols>
  <sheetData>
    <row r="1" spans="1:4" ht="21" x14ac:dyDescent="0.35">
      <c r="A1" s="5" t="s">
        <v>0</v>
      </c>
      <c r="B1" s="5"/>
      <c r="C1" s="5"/>
      <c r="D1" s="5"/>
    </row>
    <row r="2" spans="1:4" ht="21" x14ac:dyDescent="0.35">
      <c r="A2" s="5" t="s">
        <v>89</v>
      </c>
      <c r="B2" s="5"/>
      <c r="C2" s="5"/>
      <c r="D2" s="5"/>
    </row>
    <row r="3" spans="1:4" ht="21" x14ac:dyDescent="0.35">
      <c r="A3" s="7" t="s">
        <v>90</v>
      </c>
      <c r="B3" s="7"/>
      <c r="C3" s="7"/>
      <c r="D3" s="7"/>
    </row>
    <row r="4" spans="1:4" ht="21" x14ac:dyDescent="0.35">
      <c r="A4" s="105" t="s">
        <v>9</v>
      </c>
      <c r="B4" s="106" t="s">
        <v>91</v>
      </c>
      <c r="C4" s="106" t="s">
        <v>5</v>
      </c>
      <c r="D4" s="106" t="s">
        <v>92</v>
      </c>
    </row>
    <row r="5" spans="1:4" ht="21" x14ac:dyDescent="0.35">
      <c r="A5" s="107" t="s">
        <v>93</v>
      </c>
      <c r="B5" s="108">
        <v>410000</v>
      </c>
      <c r="C5" s="109"/>
      <c r="D5" s="109"/>
    </row>
    <row r="6" spans="1:4" ht="21" x14ac:dyDescent="0.35">
      <c r="A6" s="110" t="s">
        <v>94</v>
      </c>
      <c r="B6" s="111">
        <v>411000</v>
      </c>
      <c r="C6" s="112"/>
      <c r="D6" s="112"/>
    </row>
    <row r="7" spans="1:4" ht="21" x14ac:dyDescent="0.35">
      <c r="A7" s="113" t="s">
        <v>95</v>
      </c>
      <c r="B7" s="111">
        <v>411001</v>
      </c>
      <c r="C7" s="114">
        <v>350000</v>
      </c>
      <c r="D7" s="114">
        <v>591</v>
      </c>
    </row>
    <row r="8" spans="1:4" ht="21" x14ac:dyDescent="0.35">
      <c r="A8" s="113" t="s">
        <v>96</v>
      </c>
      <c r="B8" s="111">
        <v>411002</v>
      </c>
      <c r="C8" s="114">
        <v>32000</v>
      </c>
      <c r="D8" s="114">
        <v>2333.08</v>
      </c>
    </row>
    <row r="9" spans="1:4" ht="21" x14ac:dyDescent="0.35">
      <c r="A9" s="113" t="s">
        <v>97</v>
      </c>
      <c r="B9" s="111">
        <v>411003</v>
      </c>
      <c r="C9" s="114">
        <v>22000</v>
      </c>
      <c r="D9" s="114">
        <v>0</v>
      </c>
    </row>
    <row r="10" spans="1:4" ht="21" x14ac:dyDescent="0.35">
      <c r="A10" s="115" t="s">
        <v>98</v>
      </c>
      <c r="B10" s="111">
        <v>411005</v>
      </c>
      <c r="C10" s="114">
        <v>200000</v>
      </c>
      <c r="D10" s="114"/>
    </row>
    <row r="11" spans="1:4" ht="21" x14ac:dyDescent="0.35">
      <c r="A11" s="116" t="s">
        <v>7</v>
      </c>
      <c r="B11" s="117"/>
      <c r="C11" s="118">
        <f>SUM(C7:C10)</f>
        <v>604000</v>
      </c>
      <c r="D11" s="118">
        <f>SUM(D7:D10)</f>
        <v>2924.08</v>
      </c>
    </row>
    <row r="12" spans="1:4" ht="21" x14ac:dyDescent="0.35">
      <c r="A12" s="110" t="s">
        <v>99</v>
      </c>
      <c r="B12" s="111">
        <v>412000</v>
      </c>
      <c r="C12" s="114"/>
      <c r="D12" s="114"/>
    </row>
    <row r="13" spans="1:4" ht="21" x14ac:dyDescent="0.35">
      <c r="A13" s="115" t="s">
        <v>100</v>
      </c>
      <c r="B13" s="111">
        <v>412128</v>
      </c>
      <c r="C13" s="114">
        <v>1000</v>
      </c>
      <c r="D13" s="114">
        <v>80</v>
      </c>
    </row>
    <row r="14" spans="1:4" ht="21" x14ac:dyDescent="0.35">
      <c r="A14" s="115" t="s">
        <v>101</v>
      </c>
      <c r="B14" s="111">
        <v>412210</v>
      </c>
      <c r="C14" s="114">
        <v>1000</v>
      </c>
      <c r="D14" s="114"/>
    </row>
    <row r="15" spans="1:4" ht="21" x14ac:dyDescent="0.35">
      <c r="A15" s="115" t="s">
        <v>102</v>
      </c>
      <c r="B15" s="119">
        <v>412303</v>
      </c>
      <c r="C15" s="120">
        <v>12000</v>
      </c>
      <c r="D15" s="121">
        <v>5000</v>
      </c>
    </row>
    <row r="16" spans="1:4" ht="21" x14ac:dyDescent="0.35">
      <c r="A16" s="115" t="s">
        <v>103</v>
      </c>
      <c r="B16" s="119"/>
      <c r="C16" s="120"/>
      <c r="D16" s="122"/>
    </row>
    <row r="17" spans="1:4" ht="21" x14ac:dyDescent="0.35">
      <c r="A17" s="116" t="s">
        <v>7</v>
      </c>
      <c r="B17" s="117"/>
      <c r="C17" s="118">
        <f>SUM(C13:C16)</f>
        <v>14000</v>
      </c>
      <c r="D17" s="118">
        <f>SUM(D13:D16)</f>
        <v>5080</v>
      </c>
    </row>
    <row r="18" spans="1:4" ht="21" x14ac:dyDescent="0.35">
      <c r="A18" s="110" t="s">
        <v>104</v>
      </c>
      <c r="B18" s="111">
        <v>413000</v>
      </c>
      <c r="C18" s="114"/>
      <c r="D18" s="114"/>
    </row>
    <row r="19" spans="1:4" ht="21" x14ac:dyDescent="0.35">
      <c r="A19" s="115" t="s">
        <v>105</v>
      </c>
      <c r="B19" s="111">
        <v>413003</v>
      </c>
      <c r="C19" s="114">
        <v>200000</v>
      </c>
      <c r="D19" s="114">
        <v>17060.38</v>
      </c>
    </row>
    <row r="20" spans="1:4" ht="21" x14ac:dyDescent="0.35">
      <c r="A20" s="116" t="s">
        <v>7</v>
      </c>
      <c r="B20" s="117"/>
      <c r="C20" s="118">
        <f>SUM(C19)</f>
        <v>200000</v>
      </c>
      <c r="D20" s="118">
        <f>SUM(D19)</f>
        <v>17060.38</v>
      </c>
    </row>
    <row r="21" spans="1:4" ht="21" x14ac:dyDescent="0.35">
      <c r="A21" s="110" t="s">
        <v>106</v>
      </c>
      <c r="B21" s="111">
        <v>414000</v>
      </c>
      <c r="C21" s="114"/>
      <c r="D21" s="114"/>
    </row>
    <row r="22" spans="1:4" ht="21" x14ac:dyDescent="0.35">
      <c r="A22" s="115" t="s">
        <v>107</v>
      </c>
      <c r="B22" s="111">
        <v>414006</v>
      </c>
      <c r="C22" s="114">
        <v>70000</v>
      </c>
      <c r="D22" s="114">
        <v>8990</v>
      </c>
    </row>
    <row r="23" spans="1:4" ht="21" x14ac:dyDescent="0.35">
      <c r="A23" s="116" t="s">
        <v>7</v>
      </c>
      <c r="B23" s="123"/>
      <c r="C23" s="124">
        <f>SUM(C22)</f>
        <v>70000</v>
      </c>
      <c r="D23" s="118">
        <f>SUM(D22)</f>
        <v>8990</v>
      </c>
    </row>
    <row r="24" spans="1:4" ht="21" x14ac:dyDescent="0.35">
      <c r="A24" s="110" t="s">
        <v>108</v>
      </c>
      <c r="B24" s="111">
        <v>415000</v>
      </c>
      <c r="C24" s="114"/>
      <c r="D24" s="114"/>
    </row>
    <row r="25" spans="1:4" ht="21" x14ac:dyDescent="0.35">
      <c r="A25" s="115" t="s">
        <v>109</v>
      </c>
      <c r="B25" s="111">
        <v>415004</v>
      </c>
      <c r="C25" s="114">
        <v>110000</v>
      </c>
      <c r="D25" s="114">
        <v>0</v>
      </c>
    </row>
    <row r="26" spans="1:4" ht="21" x14ac:dyDescent="0.35">
      <c r="A26" s="115" t="s">
        <v>110</v>
      </c>
      <c r="B26" s="111">
        <v>415999</v>
      </c>
      <c r="C26" s="114">
        <v>5000</v>
      </c>
      <c r="D26" s="114">
        <v>745</v>
      </c>
    </row>
    <row r="27" spans="1:4" ht="21" x14ac:dyDescent="0.35">
      <c r="A27" s="116" t="s">
        <v>7</v>
      </c>
      <c r="B27" s="117"/>
      <c r="C27" s="118">
        <f>SUM(C25:C26)</f>
        <v>115000</v>
      </c>
      <c r="D27" s="118">
        <f>SUM(D25:D26)</f>
        <v>745</v>
      </c>
    </row>
    <row r="28" spans="1:4" ht="21" x14ac:dyDescent="0.35">
      <c r="A28" s="125" t="s">
        <v>111</v>
      </c>
      <c r="B28" s="111">
        <v>420000</v>
      </c>
      <c r="C28" s="114"/>
      <c r="D28" s="114"/>
    </row>
    <row r="29" spans="1:4" ht="21" x14ac:dyDescent="0.35">
      <c r="A29" s="110" t="s">
        <v>112</v>
      </c>
      <c r="B29" s="111">
        <v>421000</v>
      </c>
      <c r="C29" s="114"/>
      <c r="D29" s="114"/>
    </row>
    <row r="30" spans="1:4" ht="21" x14ac:dyDescent="0.35">
      <c r="A30" s="115" t="s">
        <v>113</v>
      </c>
      <c r="B30" s="111">
        <v>421001</v>
      </c>
      <c r="C30" s="114"/>
      <c r="D30" s="114">
        <v>48794.93</v>
      </c>
    </row>
    <row r="31" spans="1:4" ht="21" x14ac:dyDescent="0.35">
      <c r="A31" s="126" t="s">
        <v>114</v>
      </c>
      <c r="B31" s="111">
        <v>421002</v>
      </c>
      <c r="C31" s="114">
        <v>6074000</v>
      </c>
      <c r="D31" s="114">
        <v>661331.29</v>
      </c>
    </row>
    <row r="32" spans="1:4" ht="21" x14ac:dyDescent="0.35">
      <c r="A32" s="126" t="s">
        <v>115</v>
      </c>
      <c r="B32" s="111">
        <v>421004</v>
      </c>
      <c r="C32" s="114">
        <v>1300000</v>
      </c>
      <c r="D32" s="114">
        <v>0</v>
      </c>
    </row>
    <row r="33" spans="1:4" ht="21" x14ac:dyDescent="0.35">
      <c r="A33" s="115" t="s">
        <v>116</v>
      </c>
      <c r="B33" s="111">
        <v>421005</v>
      </c>
      <c r="C33" s="114">
        <v>100000</v>
      </c>
      <c r="D33" s="114">
        <v>29413.97</v>
      </c>
    </row>
    <row r="34" spans="1:4" ht="21" x14ac:dyDescent="0.35">
      <c r="A34" s="115" t="s">
        <v>117</v>
      </c>
      <c r="B34" s="111">
        <v>421006</v>
      </c>
      <c r="C34" s="114">
        <v>550000</v>
      </c>
      <c r="D34" s="114">
        <v>0</v>
      </c>
    </row>
    <row r="35" spans="1:4" ht="21" x14ac:dyDescent="0.35">
      <c r="A35" s="115" t="s">
        <v>118</v>
      </c>
      <c r="B35" s="111">
        <v>412007</v>
      </c>
      <c r="C35" s="114">
        <v>1100000</v>
      </c>
      <c r="D35" s="114">
        <v>0</v>
      </c>
    </row>
    <row r="36" spans="1:4" ht="21" x14ac:dyDescent="0.35">
      <c r="A36" s="115" t="s">
        <v>119</v>
      </c>
      <c r="B36" s="111">
        <v>421012</v>
      </c>
      <c r="C36" s="114">
        <v>30000</v>
      </c>
      <c r="D36" s="114">
        <v>0</v>
      </c>
    </row>
    <row r="37" spans="1:4" ht="21" x14ac:dyDescent="0.35">
      <c r="A37" s="115" t="s">
        <v>120</v>
      </c>
      <c r="B37" s="111">
        <v>421013</v>
      </c>
      <c r="C37" s="114">
        <v>40000</v>
      </c>
      <c r="D37" s="114">
        <v>0</v>
      </c>
    </row>
    <row r="38" spans="1:4" ht="21" x14ac:dyDescent="0.35">
      <c r="A38" s="115" t="s">
        <v>121</v>
      </c>
      <c r="B38" s="119">
        <v>421015</v>
      </c>
      <c r="C38" s="120">
        <v>2500000</v>
      </c>
      <c r="D38" s="121">
        <v>238145</v>
      </c>
    </row>
    <row r="39" spans="1:4" ht="21" x14ac:dyDescent="0.35">
      <c r="A39" s="115" t="s">
        <v>122</v>
      </c>
      <c r="B39" s="119"/>
      <c r="C39" s="120"/>
      <c r="D39" s="122"/>
    </row>
    <row r="40" spans="1:4" ht="21" x14ac:dyDescent="0.35">
      <c r="A40" s="115" t="s">
        <v>123</v>
      </c>
      <c r="B40" s="111">
        <v>421017</v>
      </c>
      <c r="C40" s="114">
        <v>3000</v>
      </c>
      <c r="D40" s="127"/>
    </row>
    <row r="41" spans="1:4" ht="21" x14ac:dyDescent="0.35">
      <c r="A41" s="116" t="s">
        <v>7</v>
      </c>
      <c r="B41" s="117"/>
      <c r="C41" s="118">
        <f>SUM(C31:C40)</f>
        <v>11697000</v>
      </c>
      <c r="D41" s="118">
        <f>SUM(D30:D40)</f>
        <v>977685.19000000006</v>
      </c>
    </row>
    <row r="42" spans="1:4" ht="21" x14ac:dyDescent="0.35">
      <c r="A42" s="110" t="s">
        <v>124</v>
      </c>
      <c r="B42" s="111">
        <v>430000</v>
      </c>
      <c r="C42" s="114"/>
      <c r="D42" s="114"/>
    </row>
    <row r="43" spans="1:4" ht="21" x14ac:dyDescent="0.35">
      <c r="A43" s="110" t="s">
        <v>125</v>
      </c>
      <c r="B43" s="111">
        <v>431000</v>
      </c>
      <c r="C43" s="114"/>
      <c r="D43" s="114"/>
    </row>
    <row r="44" spans="1:4" ht="21" x14ac:dyDescent="0.35">
      <c r="A44" s="115" t="s">
        <v>126</v>
      </c>
      <c r="B44" s="119">
        <v>431002</v>
      </c>
      <c r="C44" s="120">
        <v>4000000</v>
      </c>
      <c r="D44" s="121"/>
    </row>
    <row r="45" spans="1:4" ht="21" x14ac:dyDescent="0.35">
      <c r="A45" s="115" t="s">
        <v>127</v>
      </c>
      <c r="B45" s="119"/>
      <c r="C45" s="120"/>
      <c r="D45" s="122"/>
    </row>
    <row r="46" spans="1:4" ht="21" x14ac:dyDescent="0.35">
      <c r="A46" s="116" t="s">
        <v>7</v>
      </c>
      <c r="B46" s="117"/>
      <c r="C46" s="118">
        <f>SUM(C44)</f>
        <v>4000000</v>
      </c>
      <c r="D46" s="118">
        <f>SUM(D44)</f>
        <v>0</v>
      </c>
    </row>
    <row r="47" spans="1:4" ht="21" x14ac:dyDescent="0.35">
      <c r="A47" s="110" t="s">
        <v>128</v>
      </c>
      <c r="B47" s="111">
        <v>440000</v>
      </c>
      <c r="C47" s="114"/>
      <c r="D47" s="114"/>
    </row>
    <row r="48" spans="1:4" ht="21" x14ac:dyDescent="0.35">
      <c r="A48" s="110" t="s">
        <v>129</v>
      </c>
      <c r="B48" s="111">
        <v>441000</v>
      </c>
      <c r="C48" s="114"/>
      <c r="D48" s="114"/>
    </row>
    <row r="49" spans="1:4" ht="21" x14ac:dyDescent="0.35">
      <c r="A49" s="115" t="s">
        <v>130</v>
      </c>
      <c r="B49" s="111">
        <v>441001</v>
      </c>
      <c r="C49" s="114"/>
      <c r="D49" s="114">
        <v>796385</v>
      </c>
    </row>
    <row r="50" spans="1:4" ht="21" x14ac:dyDescent="0.35">
      <c r="A50" s="128" t="s">
        <v>7</v>
      </c>
      <c r="B50" s="129"/>
      <c r="C50" s="130"/>
      <c r="D50" s="130">
        <f>SUM(D49)</f>
        <v>796385</v>
      </c>
    </row>
    <row r="51" spans="1:4" ht="21" x14ac:dyDescent="0.35">
      <c r="A51" s="131" t="s">
        <v>131</v>
      </c>
      <c r="B51" s="132"/>
      <c r="C51" s="133">
        <f>C11+C17+C20+C23+C27+C41+C46</f>
        <v>16700000</v>
      </c>
      <c r="D51" s="133">
        <f>D11+D17+D20+D23+D27+D41+D46+D50</f>
        <v>1808869.65</v>
      </c>
    </row>
    <row r="52" spans="1:4" ht="21" x14ac:dyDescent="0.35">
      <c r="A52" s="134"/>
      <c r="B52" s="134"/>
      <c r="C52" s="134"/>
      <c r="D52" s="134"/>
    </row>
  </sheetData>
  <mergeCells count="12">
    <mergeCell ref="B38:B39"/>
    <mergeCell ref="C38:C39"/>
    <mergeCell ref="D38:D39"/>
    <mergeCell ref="B44:B45"/>
    <mergeCell ref="C44:C45"/>
    <mergeCell ref="D44:D45"/>
    <mergeCell ref="A1:D1"/>
    <mergeCell ref="A2:D2"/>
    <mergeCell ref="A3:D3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รับ-จ่ายเงินสดเดือนกค.58</vt:lpstr>
      <vt:lpstr>งบทดลอง กค.58</vt:lpstr>
      <vt:lpstr>หมายเหตุ2,3,4</vt:lpstr>
      <vt:lpstr>หมายเหตุ1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2015-08-18T08:01:57Z</dcterms:created>
  <dcterms:modified xsi:type="dcterms:W3CDTF">2015-08-18T08:11:57Z</dcterms:modified>
</cp:coreProperties>
</file>