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7800" activeTab="2"/>
  </bookViews>
  <sheets>
    <sheet name="งบทดลอง" sheetId="1" r:id="rId1"/>
    <sheet name="หมายเหตุ1-3" sheetId="2" r:id="rId2"/>
    <sheet name="รับ-จ่ายเงินสด" sheetId="3" r:id="rId3"/>
    <sheet name="หมายเหต" sheetId="4" r:id="rId4"/>
    <sheet name="Sheet5" sheetId="5" r:id="rId5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5"/>
  <c r="B14"/>
  <c r="B9"/>
  <c r="C53" i="4"/>
  <c r="D52"/>
  <c r="D48"/>
  <c r="C48"/>
  <c r="D43"/>
  <c r="C43"/>
  <c r="D28"/>
  <c r="C28"/>
  <c r="D24"/>
  <c r="C24"/>
  <c r="D21"/>
  <c r="C21"/>
  <c r="D18"/>
  <c r="C18"/>
  <c r="D11"/>
  <c r="D53" s="1"/>
  <c r="C11"/>
  <c r="G57" i="3"/>
  <c r="D57"/>
  <c r="B57"/>
  <c r="A57"/>
  <c r="C51"/>
  <c r="C50"/>
  <c r="C49"/>
  <c r="C48"/>
  <c r="C46"/>
  <c r="C45"/>
  <c r="C44"/>
  <c r="C43"/>
  <c r="C42"/>
  <c r="C41"/>
  <c r="C40"/>
  <c r="C39"/>
  <c r="C38"/>
  <c r="C37"/>
  <c r="C36"/>
  <c r="G31"/>
  <c r="D31"/>
  <c r="B31"/>
  <c r="A31"/>
  <c r="C17"/>
  <c r="C16"/>
  <c r="C15"/>
  <c r="C14"/>
  <c r="C13"/>
  <c r="C12"/>
  <c r="C11"/>
  <c r="C10"/>
  <c r="C83" i="2"/>
  <c r="C64"/>
  <c r="C54"/>
  <c r="D53"/>
  <c r="D49"/>
  <c r="C49"/>
  <c r="D44"/>
  <c r="C44"/>
  <c r="D29"/>
  <c r="C29"/>
  <c r="D25"/>
  <c r="C25"/>
  <c r="D22"/>
  <c r="C22"/>
  <c r="D19"/>
  <c r="C19"/>
  <c r="D12"/>
  <c r="D54" s="1"/>
  <c r="C12"/>
  <c r="G30" i="1"/>
  <c r="F30"/>
  <c r="C31" i="3" l="1"/>
  <c r="C57"/>
  <c r="D59"/>
  <c r="D61"/>
  <c r="G61"/>
  <c r="G59"/>
</calcChain>
</file>

<file path=xl/sharedStrings.xml><?xml version="1.0" encoding="utf-8"?>
<sst xmlns="http://schemas.openxmlformats.org/spreadsheetml/2006/main" count="280" uniqueCount="173">
  <si>
    <t xml:space="preserve">             องค์การบริหารส่วนตำบลมะขามเตี้ย  อำเภอเมือง จังหวัดสุราษฏร์ธานี</t>
  </si>
  <si>
    <t xml:space="preserve">งบทดลอง </t>
  </si>
  <si>
    <t xml:space="preserve">  ณ วันที่  31  ตุลาคม 2558</t>
  </si>
  <si>
    <t xml:space="preserve">            ชื่อบัญชี</t>
  </si>
  <si>
    <t>รหัสบัญชี</t>
  </si>
  <si>
    <t>เดบิต</t>
  </si>
  <si>
    <t>เครดิต</t>
  </si>
  <si>
    <t>บัญชีเงินฝากธนาคาร(ธนาคารกรุงไทย)</t>
  </si>
  <si>
    <t xml:space="preserve"> -เลขที่บัญชี 362-0-32534-0</t>
  </si>
  <si>
    <t xml:space="preserve"> -เลขที่บัญชี 362-0-02677-4</t>
  </si>
  <si>
    <t>บัญชีเงินฝากธนาคาร(ธกส.สาขาสุราษฎร์ธานี)</t>
  </si>
  <si>
    <t xml:space="preserve"> -เลขที่บัญชี 031-2-17166-1</t>
  </si>
  <si>
    <t xml:space="preserve"> -เลขที่บัญชี 031-2-22673-1</t>
  </si>
  <si>
    <t xml:space="preserve"> -เลขที่บัญชี 031-4-06827-0</t>
  </si>
  <si>
    <t>บัญชีเงินฝากธนาคารออมสินสาขาขุนทะเล</t>
  </si>
  <si>
    <t xml:space="preserve"> -เลขที่บัญชี 300017847736</t>
  </si>
  <si>
    <t>รายได้ค้างรับ</t>
  </si>
  <si>
    <t>ลูกหนี้ เงินยืมเงินสะสม</t>
  </si>
  <si>
    <t>ลูกหนี้ เงินยืมเงินงบประมาณ</t>
  </si>
  <si>
    <t>บัญชีเงินรายรับ (หมายเหตุ1)</t>
  </si>
  <si>
    <t>รายจ่ายค้างจ่าย (หมายเหตุ2)</t>
  </si>
  <si>
    <t xml:space="preserve">บัญชีรับฝาก (หมายเหตุ4)  </t>
  </si>
  <si>
    <t>บัญชีเงินสะสม</t>
  </si>
  <si>
    <t>บัญชีเงินทุนเงินสำรองสะสม</t>
  </si>
  <si>
    <t>งบกลาง</t>
  </si>
  <si>
    <t>เงินเดือน(ฝ่ายการเมือง)</t>
  </si>
  <si>
    <t>เงินเดือน(ฝ่ายประจำ)</t>
  </si>
  <si>
    <t>ค่าตอบแทน</t>
  </si>
  <si>
    <t xml:space="preserve"> ค่าใช้สอย</t>
  </si>
  <si>
    <t>ค่าวัสดุ</t>
  </si>
  <si>
    <t xml:space="preserve"> ค่าสาธารณูปโภค</t>
  </si>
  <si>
    <t xml:space="preserve"> เงินอุดหนุน</t>
  </si>
  <si>
    <t xml:space="preserve">    องค์การบริหารส่วนตำบลมะขามเตี้ย  อำเภอเมือง    จังหวัดสุราษฏร์ธานี</t>
  </si>
  <si>
    <t>หมายเหตุ 1 ประกอบงบทดลอง</t>
  </si>
  <si>
    <t>ณ วันที่  31  ตุลาคม 2558</t>
  </si>
  <si>
    <t>รายการ</t>
  </si>
  <si>
    <t>ประมาณการ</t>
  </si>
  <si>
    <t>รับจริงเดือนนี้</t>
  </si>
  <si>
    <t>รายได้จัดเก็บเอง</t>
  </si>
  <si>
    <t>หมวดภาษีอากร</t>
  </si>
  <si>
    <t>1 ภาษีโรงเรือนและที่ดิน</t>
  </si>
  <si>
    <t xml:space="preserve">2 ภาษีบำรุงท้องที่   </t>
  </si>
  <si>
    <t>3 ภาษีป้าย</t>
  </si>
  <si>
    <t>4 อากรรังนกอีแอ่น</t>
  </si>
  <si>
    <t>รวม</t>
  </si>
  <si>
    <t>หมวดค่าธรรมเนียม ค่าปรับ และใบอนุญาต</t>
  </si>
  <si>
    <t>1 ค่าธรรมเนียมจดทะเบียนพาณิชย์</t>
  </si>
  <si>
    <t>2 ค่าปรับผิดสัญญา</t>
  </si>
  <si>
    <t>3 ค่าใบอนุญาตประกอบการค้าสำหรับ</t>
  </si>
  <si>
    <t>กิจการที่เป็นอันตรายต่อสุขภาพ</t>
  </si>
  <si>
    <t>ค่าธรรมเนียมอื่น</t>
  </si>
  <si>
    <t>หมวดรายได้จากทรัพย์สิน</t>
  </si>
  <si>
    <t xml:space="preserve"> 1ดอกเบี้ย</t>
  </si>
  <si>
    <t>หมวดรายได้จากสาธารณูปโภคและการพาณิชย์</t>
  </si>
  <si>
    <t>1 รายได้จากค่าสาธารณูปโภคและการพาณิชย์</t>
  </si>
  <si>
    <t>หมวดรายได้เบ็ดเตล็ด</t>
  </si>
  <si>
    <t>1 ค่าขายแบบแปลน</t>
  </si>
  <si>
    <t>2 รายได้เบ็ดเตล็ดอื่น ๆ</t>
  </si>
  <si>
    <t>รายได้ที่รัฐบาลจัดเก็บแล้วจัดสรรให้องค์การปกครองส่วนท้องถิ่น</t>
  </si>
  <si>
    <t>หมวดภาษีจัดสรร</t>
  </si>
  <si>
    <t>1 ค่าธรรมเนียมรถยนต์และล้อเลื่อน</t>
  </si>
  <si>
    <t>2 ภาษีมูลค่าเพิ่มตาม พ.ร.บ.กำหนดแผนฯ</t>
  </si>
  <si>
    <t>3 ภาษีมูลค่าเพิ่มตาม พ.ร.บ.จัดสรรรายได้</t>
  </si>
  <si>
    <t>4 ภาษีธุรกิจเฉพาะ</t>
  </si>
  <si>
    <t>5 ภาษีสุรา</t>
  </si>
  <si>
    <t>6 ภาษีสรรพสามิต</t>
  </si>
  <si>
    <t>7 ค่าภาคหลวงแร่</t>
  </si>
  <si>
    <t>8 ค่าภาคหลวงปิโตเลียม</t>
  </si>
  <si>
    <t>9 ค่าธรรมเนียมจดทะเบียนสิทธิและนิติกรรม</t>
  </si>
  <si>
    <t>ตามประมวลกฎหมายที่ดิน</t>
  </si>
  <si>
    <t>10 ค่าธรรมเนียมและค่าใช้น้ำบาดาล</t>
  </si>
  <si>
    <t>รายได้ที่รัฐบาลอุดหนุนให้องค์กรปกครองส่วนท้องถิ่น</t>
  </si>
  <si>
    <t>หมวดเงินอุดหนุนทั่วไป</t>
  </si>
  <si>
    <t xml:space="preserve"> เงินอุดหนุนทั่วไปสำหรับดำเนินการตามอำนาจหน้าที่</t>
  </si>
  <si>
    <t>และภาระกิจถ่ายโอนเลือกทำ</t>
  </si>
  <si>
    <t>รายได้ที่รัฐบาลอุดหนุนให้โดยระบุวัตถุประสงค์/เฉพาะกิจ</t>
  </si>
  <si>
    <t>หมวดเงินอุดหนุนระบุวัตถุประสงค์/เฉพาะกิจ</t>
  </si>
  <si>
    <t>เงินอุดหนุนระบุวัตถุประสงค์/เฉพาะกิจจากกรมส่งเสริมฯ</t>
  </si>
  <si>
    <t>รวมรายได้ทั้งหมด</t>
  </si>
  <si>
    <t>หมายเหตุ 2 ประกอบงบทดลอง</t>
  </si>
  <si>
    <t>รายจ่ายค้างจ่าย</t>
  </si>
  <si>
    <t>จำนวนเงิน</t>
  </si>
  <si>
    <t>หมายเหตุ</t>
  </si>
  <si>
    <t xml:space="preserve"> -ค่าตอบแทน(เงินประโยชน์ตอบแทนอื่น)</t>
  </si>
  <si>
    <t>- ค่าที่ดินสิ่งก่อสร้าง(โครงการ (CCTV) หมู่ที่ 6)</t>
  </si>
  <si>
    <t xml:space="preserve">  - ค่าที่ดินสิ่งก่อสร้าง(โครงการปรับปรุงผิวจราจร หมู่ที่ 6)</t>
  </si>
  <si>
    <t>หมายเหตุ 3 ประกอบงบทดลอง</t>
  </si>
  <si>
    <t>ฎีกาค้างจ่าย</t>
  </si>
  <si>
    <t>เลขที่คลังรับ</t>
  </si>
  <si>
    <t xml:space="preserve"> -</t>
  </si>
  <si>
    <t>หมายเหตุ 4 ประกอบงบทดลอง</t>
  </si>
  <si>
    <t>บัญชีเงินรับฝาก</t>
  </si>
  <si>
    <t>1.ค้ำประกันสัญญา</t>
  </si>
  <si>
    <t>2.ภาษีหัก ณ ที่จ่าย</t>
  </si>
  <si>
    <t>3.ส่วนลดในการจัดเก็บภาษีบำรุงท้องที่6%</t>
  </si>
  <si>
    <t>4.เงินโครงการเศรษฐกิจชุมชน</t>
  </si>
  <si>
    <t>รายงาน รับ - จ่าย เงินสด</t>
  </si>
  <si>
    <t>ปีงบประมาณ 2559     ประจำเดือนตุลาคม  2558</t>
  </si>
  <si>
    <t>จนถึงปัจจุบัน</t>
  </si>
  <si>
    <t>จำนวนเงินเดือนนี้</t>
  </si>
  <si>
    <t>เงินอุดหนุนระบุ</t>
  </si>
  <si>
    <t>เกิดขึ้นจริง</t>
  </si>
  <si>
    <t>รหัส</t>
  </si>
  <si>
    <t>ที่เกิดขึ้นจริง</t>
  </si>
  <si>
    <t>(บาท)</t>
  </si>
  <si>
    <t>วัตถุฯ/เฉพาะกิจ</t>
  </si>
  <si>
    <t>บัญชี</t>
  </si>
  <si>
    <t>บาท</t>
  </si>
  <si>
    <t>ยอดยกมา</t>
  </si>
  <si>
    <r>
      <t>รายรับ</t>
    </r>
    <r>
      <rPr>
        <sz val="15"/>
        <rFont val="TH SarabunPSK"/>
        <family val="2"/>
      </rPr>
      <t xml:space="preserve"> (หมายเหตุ 1)</t>
    </r>
  </si>
  <si>
    <t>ภาษีอากร</t>
  </si>
  <si>
    <t>411000</t>
  </si>
  <si>
    <t>ค่าธรรมเนียม ค่าปรับและใบอนุญาต</t>
  </si>
  <si>
    <t>412000</t>
  </si>
  <si>
    <t>รายได้จากทรัพย์สิน</t>
  </si>
  <si>
    <t>413000</t>
  </si>
  <si>
    <t>รายได้จากสาธารณูปโภคและการพาณิชย์</t>
  </si>
  <si>
    <t>414000</t>
  </si>
  <si>
    <t>รายได้เบ็ดเตล็ด</t>
  </si>
  <si>
    <t>415000</t>
  </si>
  <si>
    <t>ภาษีจัดสรร</t>
  </si>
  <si>
    <t>420000</t>
  </si>
  <si>
    <t>เงินอุดหนุน</t>
  </si>
  <si>
    <t>431002</t>
  </si>
  <si>
    <t>เงินรับฝาก - ส่วนลดภาษีบำรุงท้องที่6%</t>
  </si>
  <si>
    <t>230100</t>
  </si>
  <si>
    <t>บัญชีเงินรับฝาก- ภาษีหัก ณ ที่จ่าย</t>
  </si>
  <si>
    <t>230102</t>
  </si>
  <si>
    <t>รวมรายรับ</t>
  </si>
  <si>
    <t>รายจ่าย</t>
  </si>
  <si>
    <t>5100000</t>
  </si>
  <si>
    <t>5210000</t>
  </si>
  <si>
    <t>5220000</t>
  </si>
  <si>
    <t>5310000</t>
  </si>
  <si>
    <t>ค่าใช้สอย</t>
  </si>
  <si>
    <t>5320000</t>
  </si>
  <si>
    <t>5330000</t>
  </si>
  <si>
    <t>ค่าสาธารณูปโภค</t>
  </si>
  <si>
    <t>5340000</t>
  </si>
  <si>
    <t>ค่าครุภัณฑ์</t>
  </si>
  <si>
    <t>5410000</t>
  </si>
  <si>
    <t>ค่าที่ดินและสิ่งก่อสร้าง</t>
  </si>
  <si>
    <t>5420000</t>
  </si>
  <si>
    <t xml:space="preserve">รายจ่ายอื่น </t>
  </si>
  <si>
    <t>5500000</t>
  </si>
  <si>
    <t>บัญชีเงินรอคืนจังหวัด</t>
  </si>
  <si>
    <t>215014</t>
  </si>
  <si>
    <t>บัญชีเงินยืมงบประมาณ</t>
  </si>
  <si>
    <t>110605</t>
  </si>
  <si>
    <t>บัญชีเงินยืมเงินสะสม</t>
  </si>
  <si>
    <t>110606</t>
  </si>
  <si>
    <t>รายจ่ายค้างจ่าย(หมายเหตุ2)</t>
  </si>
  <si>
    <t>211000</t>
  </si>
  <si>
    <t>ฎีกาค้างจ่าย(หมายเหตุ3)</t>
  </si>
  <si>
    <t>213000</t>
  </si>
  <si>
    <t>เงินรับฝาก(หมายเหตุ4)</t>
  </si>
  <si>
    <t>215000</t>
  </si>
  <si>
    <t>รวมรายจ่าย</t>
  </si>
  <si>
    <t>สูงกว่า</t>
  </si>
  <si>
    <t>รายรับ                          รายจ่าย</t>
  </si>
  <si>
    <t>(ต่ำกว่า)</t>
  </si>
  <si>
    <t>ยอดยกไป</t>
  </si>
  <si>
    <t>รายรับจริงประกอบงบทดลองและรายงาน รับ - จ่ายเงิน</t>
  </si>
  <si>
    <t>รายละเอียด ประกอบงบทดลองและรายงานรับ - จ่ายเงิน</t>
  </si>
  <si>
    <r>
      <rPr>
        <u/>
        <sz val="11"/>
        <color indexed="8"/>
        <rFont val="Tahoma"/>
        <family val="2"/>
      </rPr>
      <t>รายจ่ายค้างจ่าย</t>
    </r>
    <r>
      <rPr>
        <sz val="11"/>
        <color theme="1"/>
        <rFont val="Tahoma"/>
        <family val="2"/>
        <charset val="222"/>
        <scheme val="minor"/>
      </rPr>
      <t>(หมายเหตุ2)</t>
    </r>
  </si>
  <si>
    <t>หมวดที่จ่าย</t>
  </si>
  <si>
    <t>1.ค่าใช้สอย(ตกแต่งเรือพนมพระ 99,000.-+99,500.-)</t>
  </si>
  <si>
    <t>2.รายจ่ายอื่น(ค่าประเมิณความพึงพอใจ)</t>
  </si>
  <si>
    <t>3.ค่าที่ดินและสิ่งก่อสร้าง(ซ่อมแซมฯ)</t>
  </si>
  <si>
    <r>
      <rPr>
        <u/>
        <sz val="11"/>
        <color indexed="8"/>
        <rFont val="Tahoma"/>
        <family val="2"/>
      </rPr>
      <t>ฎีกาค้างจ่าย</t>
    </r>
    <r>
      <rPr>
        <sz val="11"/>
        <color theme="1"/>
        <rFont val="Tahoma"/>
        <family val="2"/>
        <charset val="222"/>
        <scheme val="minor"/>
      </rPr>
      <t>(หมายเหตุ3)</t>
    </r>
  </si>
  <si>
    <r>
      <rPr>
        <u/>
        <sz val="11"/>
        <color indexed="8"/>
        <rFont val="Tahoma"/>
        <family val="2"/>
      </rPr>
      <t>เงินรับฝาก</t>
    </r>
    <r>
      <rPr>
        <sz val="11"/>
        <color theme="1"/>
        <rFont val="Tahoma"/>
        <family val="2"/>
        <charset val="222"/>
        <scheme val="minor"/>
      </rPr>
      <t>(หมายเหตุ4)</t>
    </r>
  </si>
  <si>
    <t>จำนวนเงิน (บาท)</t>
  </si>
  <si>
    <t>ภาษีหัก ณ ที่จ่าย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</si>
</sst>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b/>
      <u/>
      <sz val="16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5"/>
      <name val="TH SarabunPSK"/>
      <family val="2"/>
    </font>
    <font>
      <sz val="14"/>
      <name val="TH SarabunPSK"/>
      <family val="2"/>
    </font>
    <font>
      <sz val="12"/>
      <name val="TH SarabunPSK"/>
      <family val="2"/>
    </font>
    <font>
      <u/>
      <sz val="15"/>
      <name val="TH SarabunPSK"/>
      <family val="2"/>
    </font>
    <font>
      <sz val="12"/>
      <color theme="1"/>
      <name val="TH SarabunPSK"/>
      <family val="2"/>
    </font>
    <font>
      <b/>
      <sz val="15"/>
      <name val="TH SarabunPSK"/>
      <family val="2"/>
    </font>
    <font>
      <sz val="14"/>
      <color rgb="FFC00000"/>
      <name val="TH SarabunPSK"/>
      <family val="2"/>
    </font>
    <font>
      <sz val="11"/>
      <color theme="1"/>
      <name val="Tahoma"/>
      <family val="2"/>
      <scheme val="minor"/>
    </font>
    <font>
      <u/>
      <sz val="11"/>
      <color indexed="8"/>
      <name val="Tahoma"/>
      <family val="2"/>
    </font>
    <font>
      <u/>
      <sz val="11"/>
      <color theme="1"/>
      <name val="Tahoma"/>
      <family val="2"/>
      <scheme val="minor"/>
    </font>
    <font>
      <u/>
      <sz val="11"/>
      <color theme="1"/>
      <name val="Tahoma"/>
      <family val="2"/>
      <charset val="222"/>
      <scheme val="minor"/>
    </font>
    <font>
      <u val="double"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4">
    <xf numFmtId="0" fontId="0" fillId="0" borderId="0" xfId="0"/>
    <xf numFmtId="0" fontId="2" fillId="2" borderId="9" xfId="0" applyFont="1" applyFill="1" applyBorder="1"/>
    <xf numFmtId="0" fontId="2" fillId="2" borderId="10" xfId="0" applyFont="1" applyFill="1" applyBorder="1" applyAlignment="1">
      <alignment vertical="center"/>
    </xf>
    <xf numFmtId="0" fontId="2" fillId="2" borderId="10" xfId="0" applyFont="1" applyFill="1" applyBorder="1"/>
    <xf numFmtId="0" fontId="2" fillId="2" borderId="11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 vertical="center"/>
    </xf>
    <xf numFmtId="43" fontId="2" fillId="2" borderId="12" xfId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3" fillId="2" borderId="14" xfId="0" applyFont="1" applyFill="1" applyBorder="1"/>
    <xf numFmtId="0" fontId="3" fillId="2" borderId="15" xfId="0" applyFont="1" applyFill="1" applyBorder="1" applyAlignment="1">
      <alignment horizontal="left"/>
    </xf>
    <xf numFmtId="0" fontId="3" fillId="2" borderId="16" xfId="0" applyFont="1" applyFill="1" applyBorder="1" applyAlignment="1">
      <alignment horizontal="center"/>
    </xf>
    <xf numFmtId="43" fontId="3" fillId="2" borderId="16" xfId="1" applyFont="1" applyFill="1" applyBorder="1" applyAlignment="1"/>
    <xf numFmtId="43" fontId="2" fillId="2" borderId="16" xfId="1" applyFont="1" applyFill="1" applyBorder="1" applyAlignment="1">
      <alignment horizontal="center"/>
    </xf>
    <xf numFmtId="0" fontId="3" fillId="2" borderId="17" xfId="0" applyFont="1" applyFill="1" applyBorder="1"/>
    <xf numFmtId="0" fontId="3" fillId="2" borderId="18" xfId="0" applyFont="1" applyFill="1" applyBorder="1"/>
    <xf numFmtId="0" fontId="3" fillId="2" borderId="19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center"/>
    </xf>
    <xf numFmtId="43" fontId="3" fillId="2" borderId="20" xfId="1" applyFont="1" applyFill="1" applyBorder="1"/>
    <xf numFmtId="43" fontId="3" fillId="2" borderId="20" xfId="1" applyFont="1" applyFill="1" applyBorder="1" applyAlignment="1">
      <alignment horizontal="right"/>
    </xf>
    <xf numFmtId="0" fontId="3" fillId="2" borderId="17" xfId="0" applyFont="1" applyFill="1" applyBorder="1" applyAlignment="1">
      <alignment vertical="center"/>
    </xf>
    <xf numFmtId="43" fontId="3" fillId="2" borderId="20" xfId="1" applyFont="1" applyFill="1" applyBorder="1" applyAlignment="1"/>
    <xf numFmtId="0" fontId="3" fillId="2" borderId="17" xfId="0" applyFont="1" applyFill="1" applyBorder="1" applyAlignment="1">
      <alignment horizontal="left"/>
    </xf>
    <xf numFmtId="0" fontId="2" fillId="2" borderId="18" xfId="0" applyFont="1" applyFill="1" applyBorder="1"/>
    <xf numFmtId="0" fontId="3" fillId="2" borderId="18" xfId="0" applyFont="1" applyFill="1" applyBorder="1" applyAlignment="1">
      <alignment horizontal="left"/>
    </xf>
    <xf numFmtId="43" fontId="3" fillId="2" borderId="17" xfId="1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7" xfId="0" applyFont="1" applyFill="1" applyBorder="1" applyAlignment="1">
      <alignment horizontal="left"/>
    </xf>
    <xf numFmtId="0" fontId="2" fillId="2" borderId="21" xfId="0" applyFont="1" applyFill="1" applyBorder="1" applyAlignment="1">
      <alignment horizontal="left"/>
    </xf>
    <xf numFmtId="43" fontId="2" fillId="2" borderId="6" xfId="1" applyFont="1" applyFill="1" applyBorder="1"/>
    <xf numFmtId="43" fontId="2" fillId="2" borderId="21" xfId="1" applyFont="1" applyFill="1" applyBorder="1"/>
    <xf numFmtId="0" fontId="4" fillId="0" borderId="0" xfId="0" applyFont="1"/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0" fontId="6" fillId="0" borderId="16" xfId="0" applyFont="1" applyBorder="1"/>
    <xf numFmtId="0" fontId="4" fillId="0" borderId="16" xfId="0" applyFont="1" applyBorder="1" applyAlignment="1">
      <alignment horizontal="center"/>
    </xf>
    <xf numFmtId="43" fontId="4" fillId="2" borderId="16" xfId="1" applyFont="1" applyFill="1" applyBorder="1" applyAlignment="1">
      <alignment horizontal="center"/>
    </xf>
    <xf numFmtId="0" fontId="6" fillId="0" borderId="20" xfId="0" applyFont="1" applyBorder="1"/>
    <xf numFmtId="0" fontId="4" fillId="0" borderId="20" xfId="0" applyFont="1" applyBorder="1" applyAlignment="1">
      <alignment horizontal="center"/>
    </xf>
    <xf numFmtId="43" fontId="4" fillId="2" borderId="20" xfId="1" applyFont="1" applyFill="1" applyBorder="1"/>
    <xf numFmtId="0" fontId="3" fillId="0" borderId="20" xfId="0" applyFont="1" applyBorder="1" applyAlignment="1"/>
    <xf numFmtId="43" fontId="4" fillId="0" borderId="20" xfId="1" applyFont="1" applyBorder="1"/>
    <xf numFmtId="0" fontId="4" fillId="0" borderId="20" xfId="0" applyFont="1" applyBorder="1"/>
    <xf numFmtId="0" fontId="6" fillId="3" borderId="20" xfId="0" applyFont="1" applyFill="1" applyBorder="1" applyAlignment="1">
      <alignment horizontal="right"/>
    </xf>
    <xf numFmtId="0" fontId="6" fillId="3" borderId="20" xfId="0" applyFont="1" applyFill="1" applyBorder="1" applyAlignment="1">
      <alignment horizontal="center"/>
    </xf>
    <xf numFmtId="43" fontId="6" fillId="3" borderId="20" xfId="1" applyFont="1" applyFill="1" applyBorder="1"/>
    <xf numFmtId="43" fontId="4" fillId="0" borderId="20" xfId="1" applyFont="1" applyBorder="1" applyAlignment="1">
      <alignment horizontal="center" vertical="center"/>
    </xf>
    <xf numFmtId="43" fontId="4" fillId="0" borderId="22" xfId="1" applyFont="1" applyBorder="1" applyAlignment="1">
      <alignment horizontal="center" vertical="center"/>
    </xf>
    <xf numFmtId="43" fontId="4" fillId="0" borderId="23" xfId="1" applyFont="1" applyBorder="1" applyAlignment="1">
      <alignment horizontal="center" vertical="center"/>
    </xf>
    <xf numFmtId="0" fontId="4" fillId="3" borderId="20" xfId="0" applyFont="1" applyFill="1" applyBorder="1" applyAlignment="1">
      <alignment horizontal="center"/>
    </xf>
    <xf numFmtId="43" fontId="4" fillId="3" borderId="20" xfId="1" applyFont="1" applyFill="1" applyBorder="1"/>
    <xf numFmtId="0" fontId="7" fillId="0" borderId="20" xfId="0" applyFont="1" applyBorder="1"/>
    <xf numFmtId="0" fontId="3" fillId="0" borderId="20" xfId="0" applyFont="1" applyBorder="1"/>
    <xf numFmtId="0" fontId="6" fillId="3" borderId="24" xfId="0" applyFont="1" applyFill="1" applyBorder="1" applyAlignment="1">
      <alignment horizontal="right"/>
    </xf>
    <xf numFmtId="0" fontId="6" fillId="3" borderId="24" xfId="0" applyFont="1" applyFill="1" applyBorder="1"/>
    <xf numFmtId="43" fontId="6" fillId="3" borderId="24" xfId="1" applyFont="1" applyFill="1" applyBorder="1"/>
    <xf numFmtId="0" fontId="6" fillId="0" borderId="21" xfId="0" applyFont="1" applyBorder="1" applyAlignment="1">
      <alignment horizontal="right"/>
    </xf>
    <xf numFmtId="0" fontId="4" fillId="0" borderId="21" xfId="0" applyFont="1" applyBorder="1"/>
    <xf numFmtId="43" fontId="6" fillId="0" borderId="21" xfId="1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/>
    <xf numFmtId="0" fontId="4" fillId="0" borderId="10" xfId="0" applyFont="1" applyBorder="1"/>
    <xf numFmtId="43" fontId="4" fillId="0" borderId="12" xfId="1" applyFont="1" applyBorder="1"/>
    <xf numFmtId="0" fontId="6" fillId="0" borderId="9" xfId="0" applyFont="1" applyBorder="1" applyAlignment="1">
      <alignment horizontal="right"/>
    </xf>
    <xf numFmtId="0" fontId="6" fillId="0" borderId="10" xfId="0" applyFont="1" applyBorder="1"/>
    <xf numFmtId="43" fontId="6" fillId="0" borderId="12" xfId="1" applyFont="1" applyBorder="1"/>
    <xf numFmtId="43" fontId="4" fillId="0" borderId="0" xfId="1" applyFont="1"/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5" xfId="0" applyFont="1" applyBorder="1"/>
    <xf numFmtId="43" fontId="4" fillId="0" borderId="25" xfId="1" applyFont="1" applyBorder="1"/>
    <xf numFmtId="0" fontId="4" fillId="0" borderId="4" xfId="0" applyFont="1" applyBorder="1"/>
    <xf numFmtId="0" fontId="4" fillId="0" borderId="26" xfId="0" applyFont="1" applyBorder="1"/>
    <xf numFmtId="0" fontId="4" fillId="0" borderId="0" xfId="0" applyFont="1" applyBorder="1"/>
    <xf numFmtId="43" fontId="4" fillId="0" borderId="26" xfId="1" applyFont="1" applyBorder="1"/>
    <xf numFmtId="43" fontId="4" fillId="0" borderId="21" xfId="1" applyFont="1" applyBorder="1"/>
    <xf numFmtId="0" fontId="8" fillId="2" borderId="9" xfId="0" applyFont="1" applyFill="1" applyBorder="1"/>
    <xf numFmtId="0" fontId="4" fillId="0" borderId="11" xfId="0" applyFont="1" applyBorder="1"/>
    <xf numFmtId="43" fontId="4" fillId="0" borderId="12" xfId="0" applyNumberFormat="1" applyFont="1" applyBorder="1"/>
    <xf numFmtId="0" fontId="6" fillId="0" borderId="11" xfId="0" applyFont="1" applyBorder="1"/>
    <xf numFmtId="0" fontId="9" fillId="2" borderId="25" xfId="0" applyFont="1" applyFill="1" applyBorder="1" applyAlignment="1">
      <alignment horizontal="center"/>
    </xf>
    <xf numFmtId="49" fontId="9" fillId="2" borderId="25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26" xfId="0" applyFont="1" applyFill="1" applyBorder="1" applyAlignment="1">
      <alignment horizontal="center"/>
    </xf>
    <xf numFmtId="49" fontId="9" fillId="2" borderId="26" xfId="0" applyNumberFormat="1" applyFont="1" applyFill="1" applyBorder="1" applyAlignment="1">
      <alignment horizontal="center"/>
    </xf>
    <xf numFmtId="0" fontId="9" fillId="2" borderId="27" xfId="0" applyFont="1" applyFill="1" applyBorder="1" applyAlignment="1">
      <alignment horizontal="center"/>
    </xf>
    <xf numFmtId="0" fontId="9" fillId="2" borderId="28" xfId="0" applyFont="1" applyFill="1" applyBorder="1" applyAlignment="1">
      <alignment horizontal="center"/>
    </xf>
    <xf numFmtId="49" fontId="9" fillId="2" borderId="28" xfId="0" applyNumberFormat="1" applyFont="1" applyFill="1" applyBorder="1" applyAlignment="1">
      <alignment horizontal="center"/>
    </xf>
    <xf numFmtId="0" fontId="9" fillId="2" borderId="29" xfId="0" applyFont="1" applyFill="1" applyBorder="1"/>
    <xf numFmtId="0" fontId="9" fillId="2" borderId="30" xfId="0" applyFont="1" applyFill="1" applyBorder="1"/>
    <xf numFmtId="43" fontId="9" fillId="2" borderId="31" xfId="1" applyFont="1" applyFill="1" applyBorder="1"/>
    <xf numFmtId="0" fontId="8" fillId="2" borderId="30" xfId="0" applyFont="1" applyFill="1" applyBorder="1"/>
    <xf numFmtId="49" fontId="9" fillId="2" borderId="30" xfId="0" applyNumberFormat="1" applyFont="1" applyFill="1" applyBorder="1" applyAlignment="1">
      <alignment horizontal="center"/>
    </xf>
    <xf numFmtId="43" fontId="9" fillId="2" borderId="12" xfId="0" applyNumberFormat="1" applyFont="1" applyFill="1" applyBorder="1"/>
    <xf numFmtId="0" fontId="10" fillId="2" borderId="4" xfId="0" applyFont="1" applyFill="1" applyBorder="1"/>
    <xf numFmtId="0" fontId="10" fillId="2" borderId="26" xfId="0" applyFont="1" applyFill="1" applyBorder="1"/>
    <xf numFmtId="0" fontId="10" fillId="2" borderId="0" xfId="0" applyFont="1" applyFill="1" applyBorder="1"/>
    <xf numFmtId="0" fontId="10" fillId="2" borderId="32" xfId="0" applyFont="1" applyFill="1" applyBorder="1"/>
    <xf numFmtId="0" fontId="11" fillId="2" borderId="20" xfId="0" applyFont="1" applyFill="1" applyBorder="1" applyAlignment="1">
      <alignment vertical="top"/>
    </xf>
    <xf numFmtId="0" fontId="9" fillId="2" borderId="26" xfId="0" applyFont="1" applyFill="1" applyBorder="1"/>
    <xf numFmtId="43" fontId="10" fillId="2" borderId="17" xfId="1" applyFont="1" applyFill="1" applyBorder="1"/>
    <xf numFmtId="43" fontId="10" fillId="2" borderId="20" xfId="0" applyNumberFormat="1" applyFont="1" applyFill="1" applyBorder="1"/>
    <xf numFmtId="43" fontId="12" fillId="2" borderId="18" xfId="0" applyNumberFormat="1" applyFont="1" applyFill="1" applyBorder="1"/>
    <xf numFmtId="43" fontId="9" fillId="2" borderId="20" xfId="1" applyFont="1" applyFill="1" applyBorder="1" applyAlignment="1">
      <alignment horizontal="right"/>
    </xf>
    <xf numFmtId="0" fontId="8" fillId="2" borderId="20" xfId="0" applyFont="1" applyFill="1" applyBorder="1"/>
    <xf numFmtId="49" fontId="9" fillId="2" borderId="20" xfId="0" applyNumberFormat="1" applyFont="1" applyFill="1" applyBorder="1" applyAlignment="1">
      <alignment horizontal="center"/>
    </xf>
    <xf numFmtId="0" fontId="9" fillId="2" borderId="20" xfId="0" applyFont="1" applyFill="1" applyBorder="1"/>
    <xf numFmtId="43" fontId="10" fillId="2" borderId="17" xfId="1" applyFont="1" applyFill="1" applyBorder="1" applyAlignment="1">
      <alignment horizontal="right"/>
    </xf>
    <xf numFmtId="43" fontId="10" fillId="2" borderId="20" xfId="1" applyFont="1" applyFill="1" applyBorder="1"/>
    <xf numFmtId="0" fontId="8" fillId="2" borderId="20" xfId="0" applyFont="1" applyFill="1" applyBorder="1" applyAlignment="1">
      <alignment horizontal="left"/>
    </xf>
    <xf numFmtId="43" fontId="10" fillId="2" borderId="17" xfId="0" applyNumberFormat="1" applyFont="1" applyFill="1" applyBorder="1" applyAlignment="1">
      <alignment horizontal="right"/>
    </xf>
    <xf numFmtId="43" fontId="10" fillId="2" borderId="33" xfId="1" applyFont="1" applyFill="1" applyBorder="1" applyAlignment="1">
      <alignment horizontal="right"/>
    </xf>
    <xf numFmtId="0" fontId="8" fillId="2" borderId="22" xfId="0" applyFont="1" applyFill="1" applyBorder="1"/>
    <xf numFmtId="49" fontId="9" fillId="2" borderId="22" xfId="0" applyNumberFormat="1" applyFont="1" applyFill="1" applyBorder="1" applyAlignment="1">
      <alignment horizontal="center"/>
    </xf>
    <xf numFmtId="43" fontId="10" fillId="2" borderId="34" xfId="1" applyFont="1" applyFill="1" applyBorder="1" applyAlignment="1">
      <alignment horizontal="right"/>
    </xf>
    <xf numFmtId="0" fontId="8" fillId="2" borderId="24" xfId="0" applyFont="1" applyFill="1" applyBorder="1"/>
    <xf numFmtId="49" fontId="9" fillId="2" borderId="24" xfId="0" applyNumberFormat="1" applyFont="1" applyFill="1" applyBorder="1" applyAlignment="1">
      <alignment horizontal="center"/>
    </xf>
    <xf numFmtId="43" fontId="10" fillId="2" borderId="9" xfId="0" applyNumberFormat="1" applyFont="1" applyFill="1" applyBorder="1"/>
    <xf numFmtId="43" fontId="10" fillId="2" borderId="12" xfId="1" applyFont="1" applyFill="1" applyBorder="1"/>
    <xf numFmtId="43" fontId="10" fillId="2" borderId="12" xfId="0" applyNumberFormat="1" applyFont="1" applyFill="1" applyBorder="1"/>
    <xf numFmtId="0" fontId="13" fillId="2" borderId="12" xfId="0" applyFont="1" applyFill="1" applyBorder="1" applyAlignment="1">
      <alignment horizontal="center"/>
    </xf>
    <xf numFmtId="49" fontId="9" fillId="2" borderId="12" xfId="0" applyNumberFormat="1" applyFont="1" applyFill="1" applyBorder="1" applyAlignment="1">
      <alignment horizontal="center"/>
    </xf>
    <xf numFmtId="43" fontId="9" fillId="2" borderId="12" xfId="1" applyFont="1" applyFill="1" applyBorder="1"/>
    <xf numFmtId="0" fontId="8" fillId="2" borderId="25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5" xfId="0" applyFont="1" applyFill="1" applyBorder="1" applyAlignment="1">
      <alignment horizontal="center"/>
    </xf>
    <xf numFmtId="0" fontId="8" fillId="2" borderId="26" xfId="0" applyFont="1" applyFill="1" applyBorder="1" applyAlignment="1">
      <alignment horizontal="center"/>
    </xf>
    <xf numFmtId="0" fontId="10" fillId="2" borderId="27" xfId="0" applyFont="1" applyFill="1" applyBorder="1" applyAlignment="1">
      <alignment horizontal="center"/>
    </xf>
    <xf numFmtId="0" fontId="10" fillId="2" borderId="28" xfId="0" applyFont="1" applyFill="1" applyBorder="1" applyAlignment="1">
      <alignment horizontal="center"/>
    </xf>
    <xf numFmtId="0" fontId="8" fillId="2" borderId="28" xfId="0" applyFont="1" applyFill="1" applyBorder="1" applyAlignment="1">
      <alignment horizontal="center"/>
    </xf>
    <xf numFmtId="0" fontId="10" fillId="2" borderId="35" xfId="0" applyFont="1" applyFill="1" applyBorder="1"/>
    <xf numFmtId="0" fontId="10" fillId="2" borderId="36" xfId="0" applyFont="1" applyFill="1" applyBorder="1"/>
    <xf numFmtId="0" fontId="10" fillId="2" borderId="30" xfId="0" applyFont="1" applyFill="1" applyBorder="1"/>
    <xf numFmtId="0" fontId="11" fillId="2" borderId="36" xfId="0" applyFont="1" applyFill="1" applyBorder="1"/>
    <xf numFmtId="49" fontId="9" fillId="2" borderId="36" xfId="0" applyNumberFormat="1" applyFont="1" applyFill="1" applyBorder="1" applyAlignment="1">
      <alignment horizontal="center"/>
    </xf>
    <xf numFmtId="0" fontId="14" fillId="2" borderId="36" xfId="0" applyFont="1" applyFill="1" applyBorder="1"/>
    <xf numFmtId="43" fontId="9" fillId="2" borderId="20" xfId="1" applyFont="1" applyFill="1" applyBorder="1"/>
    <xf numFmtId="43" fontId="10" fillId="2" borderId="18" xfId="1" applyFont="1" applyFill="1" applyBorder="1"/>
    <xf numFmtId="43" fontId="10" fillId="2" borderId="17" xfId="1" applyFont="1" applyFill="1" applyBorder="1" applyAlignment="1">
      <alignment horizontal="center"/>
    </xf>
    <xf numFmtId="43" fontId="10" fillId="2" borderId="33" xfId="1" applyFont="1" applyFill="1" applyBorder="1" applyAlignment="1">
      <alignment horizontal="center"/>
    </xf>
    <xf numFmtId="43" fontId="10" fillId="2" borderId="22" xfId="1" applyFont="1" applyFill="1" applyBorder="1"/>
    <xf numFmtId="43" fontId="10" fillId="2" borderId="33" xfId="1" applyFont="1" applyFill="1" applyBorder="1"/>
    <xf numFmtId="43" fontId="9" fillId="2" borderId="22" xfId="1" applyFont="1" applyFill="1" applyBorder="1"/>
    <xf numFmtId="43" fontId="10" fillId="2" borderId="20" xfId="1" applyNumberFormat="1" applyFont="1" applyFill="1" applyBorder="1"/>
    <xf numFmtId="43" fontId="9" fillId="2" borderId="20" xfId="0" applyNumberFormat="1" applyFont="1" applyFill="1" applyBorder="1" applyAlignment="1">
      <alignment horizontal="right"/>
    </xf>
    <xf numFmtId="43" fontId="9" fillId="2" borderId="23" xfId="0" applyNumberFormat="1" applyFont="1" applyFill="1" applyBorder="1" applyAlignment="1">
      <alignment horizontal="right"/>
    </xf>
    <xf numFmtId="43" fontId="9" fillId="2" borderId="22" xfId="1" applyFont="1" applyFill="1" applyBorder="1" applyAlignment="1">
      <alignment horizontal="right"/>
    </xf>
    <xf numFmtId="43" fontId="10" fillId="2" borderId="34" xfId="0" applyNumberFormat="1" applyFont="1" applyFill="1" applyBorder="1" applyAlignment="1">
      <alignment horizontal="right"/>
    </xf>
    <xf numFmtId="43" fontId="9" fillId="2" borderId="24" xfId="1" applyFont="1" applyFill="1" applyBorder="1" applyAlignment="1">
      <alignment horizontal="right"/>
    </xf>
    <xf numFmtId="43" fontId="10" fillId="2" borderId="37" xfId="0" applyNumberFormat="1" applyFont="1" applyFill="1" applyBorder="1" applyAlignment="1">
      <alignment horizontal="right"/>
    </xf>
    <xf numFmtId="0" fontId="8" fillId="2" borderId="12" xfId="0" applyFont="1" applyFill="1" applyBorder="1" applyAlignment="1">
      <alignment horizontal="center"/>
    </xf>
    <xf numFmtId="43" fontId="9" fillId="2" borderId="21" xfId="0" applyNumberFormat="1" applyFont="1" applyFill="1" applyBorder="1" applyAlignment="1">
      <alignment horizontal="right"/>
    </xf>
    <xf numFmtId="0" fontId="9" fillId="2" borderId="13" xfId="0" applyFont="1" applyFill="1" applyBorder="1"/>
    <xf numFmtId="0" fontId="9" fillId="2" borderId="14" xfId="0" applyFont="1" applyFill="1" applyBorder="1"/>
    <xf numFmtId="0" fontId="9" fillId="2" borderId="15" xfId="0" applyFont="1" applyFill="1" applyBorder="1"/>
    <xf numFmtId="43" fontId="9" fillId="2" borderId="9" xfId="0" applyNumberFormat="1" applyFont="1" applyFill="1" applyBorder="1" applyAlignment="1">
      <alignment horizontal="right"/>
    </xf>
    <xf numFmtId="43" fontId="9" fillId="2" borderId="16" xfId="0" applyNumberFormat="1" applyFont="1" applyFill="1" applyBorder="1"/>
    <xf numFmtId="0" fontId="9" fillId="2" borderId="17" xfId="0" applyFont="1" applyFill="1" applyBorder="1"/>
    <xf numFmtId="0" fontId="9" fillId="2" borderId="18" xfId="0" applyFont="1" applyFill="1" applyBorder="1"/>
    <xf numFmtId="0" fontId="9" fillId="2" borderId="19" xfId="0" applyFont="1" applyFill="1" applyBorder="1"/>
    <xf numFmtId="43" fontId="9" fillId="2" borderId="12" xfId="0" applyNumberFormat="1" applyFont="1" applyFill="1" applyBorder="1" applyAlignment="1">
      <alignment horizontal="right"/>
    </xf>
    <xf numFmtId="0" fontId="9" fillId="2" borderId="6" xfId="0" applyFont="1" applyFill="1" applyBorder="1"/>
    <xf numFmtId="0" fontId="9" fillId="2" borderId="24" xfId="0" applyFont="1" applyFill="1" applyBorder="1"/>
    <xf numFmtId="0" fontId="9" fillId="2" borderId="34" xfId="0" applyFont="1" applyFill="1" applyBorder="1"/>
    <xf numFmtId="0" fontId="9" fillId="2" borderId="38" xfId="0" applyFont="1" applyFill="1" applyBorder="1"/>
    <xf numFmtId="0" fontId="9" fillId="2" borderId="39" xfId="0" applyFont="1" applyFill="1" applyBorder="1"/>
    <xf numFmtId="0" fontId="15" fillId="0" borderId="0" xfId="0" applyFont="1"/>
    <xf numFmtId="0" fontId="17" fillId="0" borderId="18" xfId="0" applyFont="1" applyBorder="1"/>
    <xf numFmtId="0" fontId="17" fillId="0" borderId="18" xfId="0" applyFont="1" applyBorder="1" applyAlignment="1">
      <alignment horizontal="center"/>
    </xf>
    <xf numFmtId="0" fontId="0" fillId="0" borderId="18" xfId="0" applyBorder="1"/>
    <xf numFmtId="43" fontId="1" fillId="0" borderId="18" xfId="1" applyFont="1" applyBorder="1" applyAlignment="1">
      <alignment horizontal="center"/>
    </xf>
    <xf numFmtId="43" fontId="18" fillId="0" borderId="18" xfId="1" applyFont="1" applyBorder="1" applyAlignment="1">
      <alignment horizontal="center"/>
    </xf>
    <xf numFmtId="0" fontId="0" fillId="0" borderId="18" xfId="0" applyBorder="1" applyAlignment="1">
      <alignment horizontal="right"/>
    </xf>
    <xf numFmtId="43" fontId="19" fillId="0" borderId="18" xfId="0" applyNumberFormat="1" applyFont="1" applyBorder="1" applyAlignment="1">
      <alignment horizontal="center"/>
    </xf>
    <xf numFmtId="0" fontId="15" fillId="0" borderId="18" xfId="0" applyFont="1" applyBorder="1"/>
    <xf numFmtId="0" fontId="0" fillId="0" borderId="18" xfId="0" applyBorder="1" applyAlignment="1">
      <alignment horizontal="center"/>
    </xf>
    <xf numFmtId="43" fontId="0" fillId="0" borderId="18" xfId="0" applyNumberFormat="1" applyBorder="1" applyAlignment="1"/>
    <xf numFmtId="0" fontId="20" fillId="0" borderId="18" xfId="0" applyFont="1" applyBorder="1" applyAlignment="1">
      <alignment horizontal="right"/>
    </xf>
    <xf numFmtId="0" fontId="15" fillId="0" borderId="40" xfId="0" applyFont="1" applyBorder="1"/>
    <xf numFmtId="0" fontId="0" fillId="0" borderId="40" xfId="0" applyBorder="1" applyAlignment="1">
      <alignment horizontal="center"/>
    </xf>
    <xf numFmtId="0" fontId="17" fillId="0" borderId="12" xfId="0" applyFont="1" applyBorder="1" applyAlignment="1">
      <alignment horizontal="center" vertical="center"/>
    </xf>
    <xf numFmtId="0" fontId="8" fillId="2" borderId="12" xfId="0" applyFont="1" applyFill="1" applyBorder="1"/>
    <xf numFmtId="43" fontId="0" fillId="0" borderId="12" xfId="0" applyNumberFormat="1" applyBorder="1" applyAlignment="1">
      <alignment horizontal="center"/>
    </xf>
    <xf numFmtId="0" fontId="0" fillId="0" borderId="12" xfId="0" applyBorder="1" applyAlignment="1">
      <alignment horizontal="right"/>
    </xf>
    <xf numFmtId="43" fontId="19" fillId="0" borderId="12" xfId="0" applyNumberFormat="1" applyFont="1" applyBorder="1" applyAlignment="1">
      <alignment horizontal="center"/>
    </xf>
    <xf numFmtId="0" fontId="0" fillId="0" borderId="0" xfId="0" applyBorder="1"/>
    <xf numFmtId="0" fontId="9" fillId="2" borderId="2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8" fillId="2" borderId="17" xfId="0" applyFont="1" applyFill="1" applyBorder="1" applyAlignment="1">
      <alignment horizontal="center"/>
    </xf>
    <xf numFmtId="0" fontId="8" fillId="2" borderId="19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opLeftCell="A25" workbookViewId="0">
      <selection activeCell="F40" sqref="F40"/>
    </sheetView>
  </sheetViews>
  <sheetFormatPr defaultRowHeight="14.25"/>
  <cols>
    <col min="6" max="6" width="17.625" customWidth="1"/>
    <col min="7" max="7" width="16.875" customWidth="1"/>
  </cols>
  <sheetData>
    <row r="1" spans="1:7" ht="24">
      <c r="A1" s="195" t="s">
        <v>0</v>
      </c>
      <c r="B1" s="196"/>
      <c r="C1" s="196"/>
      <c r="D1" s="196"/>
      <c r="E1" s="196"/>
      <c r="F1" s="196"/>
      <c r="G1" s="197"/>
    </row>
    <row r="2" spans="1:7" ht="24">
      <c r="A2" s="198" t="s">
        <v>1</v>
      </c>
      <c r="B2" s="199"/>
      <c r="C2" s="199"/>
      <c r="D2" s="199"/>
      <c r="E2" s="199"/>
      <c r="F2" s="199"/>
      <c r="G2" s="200"/>
    </row>
    <row r="3" spans="1:7" ht="24">
      <c r="A3" s="201" t="s">
        <v>2</v>
      </c>
      <c r="B3" s="202"/>
      <c r="C3" s="202"/>
      <c r="D3" s="202"/>
      <c r="E3" s="202"/>
      <c r="F3" s="202"/>
      <c r="G3" s="203"/>
    </row>
    <row r="4" spans="1:7" ht="24">
      <c r="A4" s="1"/>
      <c r="B4" s="2" t="s">
        <v>3</v>
      </c>
      <c r="C4" s="3"/>
      <c r="D4" s="4"/>
      <c r="E4" s="5" t="s">
        <v>4</v>
      </c>
      <c r="F4" s="6" t="s">
        <v>5</v>
      </c>
      <c r="G4" s="6" t="s">
        <v>6</v>
      </c>
    </row>
    <row r="5" spans="1:7" ht="24">
      <c r="A5" s="7" t="s">
        <v>7</v>
      </c>
      <c r="B5" s="8"/>
      <c r="C5" s="8"/>
      <c r="D5" s="9"/>
      <c r="E5" s="10"/>
      <c r="F5" s="11"/>
      <c r="G5" s="12"/>
    </row>
    <row r="6" spans="1:7" ht="24">
      <c r="A6" s="13" t="s">
        <v>8</v>
      </c>
      <c r="B6" s="14"/>
      <c r="C6" s="14"/>
      <c r="D6" s="15"/>
      <c r="E6" s="16">
        <v>1110201</v>
      </c>
      <c r="F6" s="17">
        <v>3383938.52</v>
      </c>
      <c r="G6" s="17"/>
    </row>
    <row r="7" spans="1:7" ht="24">
      <c r="A7" s="13" t="s">
        <v>9</v>
      </c>
      <c r="B7" s="14"/>
      <c r="C7" s="14"/>
      <c r="D7" s="15"/>
      <c r="E7" s="16">
        <v>1110202</v>
      </c>
      <c r="F7" s="18">
        <v>11177556.380000001</v>
      </c>
      <c r="G7" s="17"/>
    </row>
    <row r="8" spans="1:7" ht="24">
      <c r="A8" s="19" t="s">
        <v>10</v>
      </c>
      <c r="B8" s="14"/>
      <c r="C8" s="14"/>
      <c r="D8" s="15"/>
      <c r="E8" s="16"/>
      <c r="F8" s="20"/>
      <c r="G8" s="17"/>
    </row>
    <row r="9" spans="1:7" ht="24">
      <c r="A9" s="13" t="s">
        <v>11</v>
      </c>
      <c r="B9" s="14"/>
      <c r="C9" s="14"/>
      <c r="D9" s="15"/>
      <c r="E9" s="16">
        <v>1110201</v>
      </c>
      <c r="F9" s="20">
        <v>10966127.42</v>
      </c>
      <c r="G9" s="17"/>
    </row>
    <row r="10" spans="1:7" ht="24">
      <c r="A10" s="13" t="s">
        <v>12</v>
      </c>
      <c r="B10" s="14"/>
      <c r="C10" s="14"/>
      <c r="D10" s="15"/>
      <c r="E10" s="16">
        <v>1110201</v>
      </c>
      <c r="F10" s="20">
        <v>380125.54</v>
      </c>
      <c r="G10" s="17"/>
    </row>
    <row r="11" spans="1:7" ht="24">
      <c r="A11" s="13" t="s">
        <v>13</v>
      </c>
      <c r="B11" s="14"/>
      <c r="C11" s="14"/>
      <c r="D11" s="15"/>
      <c r="E11" s="16">
        <v>1110202</v>
      </c>
      <c r="F11" s="20">
        <v>2100000</v>
      </c>
      <c r="G11" s="17"/>
    </row>
    <row r="12" spans="1:7" ht="24">
      <c r="A12" s="13" t="s">
        <v>14</v>
      </c>
      <c r="B12" s="14"/>
      <c r="C12" s="14"/>
      <c r="D12" s="15"/>
      <c r="E12" s="16"/>
      <c r="F12" s="20">
        <v>0</v>
      </c>
      <c r="G12" s="17"/>
    </row>
    <row r="13" spans="1:7" ht="24">
      <c r="A13" s="13" t="s">
        <v>15</v>
      </c>
      <c r="B13" s="14"/>
      <c r="C13" s="14"/>
      <c r="D13" s="15"/>
      <c r="E13" s="16">
        <v>1110202</v>
      </c>
      <c r="F13" s="20">
        <v>6048204.1200000001</v>
      </c>
      <c r="G13" s="17"/>
    </row>
    <row r="14" spans="1:7" ht="24">
      <c r="A14" s="13" t="s">
        <v>16</v>
      </c>
      <c r="B14" s="14"/>
      <c r="C14" s="14"/>
      <c r="D14" s="15"/>
      <c r="E14" s="16">
        <v>113300</v>
      </c>
      <c r="F14" s="20">
        <v>32107.9</v>
      </c>
      <c r="G14" s="17"/>
    </row>
    <row r="15" spans="1:7" ht="24">
      <c r="A15" s="21" t="s">
        <v>17</v>
      </c>
      <c r="B15" s="14"/>
      <c r="C15" s="14"/>
      <c r="D15" s="15"/>
      <c r="E15" s="16"/>
      <c r="F15" s="20">
        <v>246560</v>
      </c>
      <c r="G15" s="17"/>
    </row>
    <row r="16" spans="1:7" ht="24">
      <c r="A16" s="21" t="s">
        <v>18</v>
      </c>
      <c r="B16" s="14"/>
      <c r="C16" s="14"/>
      <c r="D16" s="15"/>
      <c r="E16" s="16">
        <v>113100</v>
      </c>
      <c r="F16" s="20">
        <v>7544</v>
      </c>
      <c r="G16" s="17"/>
    </row>
    <row r="17" spans="1:7" ht="24">
      <c r="A17" s="21" t="s">
        <v>19</v>
      </c>
      <c r="B17" s="14"/>
      <c r="C17" s="14"/>
      <c r="D17" s="15"/>
      <c r="E17" s="16">
        <v>190001</v>
      </c>
      <c r="F17" s="17"/>
      <c r="G17" s="17">
        <v>1181165.1399999999</v>
      </c>
    </row>
    <row r="18" spans="1:7" ht="24">
      <c r="A18" s="21" t="s">
        <v>20</v>
      </c>
      <c r="B18" s="14"/>
      <c r="C18" s="14"/>
      <c r="D18" s="15"/>
      <c r="E18" s="16">
        <v>210000</v>
      </c>
      <c r="F18" s="17"/>
      <c r="G18" s="17">
        <v>1668330</v>
      </c>
    </row>
    <row r="19" spans="1:7" ht="24">
      <c r="A19" s="21" t="s">
        <v>21</v>
      </c>
      <c r="B19" s="14"/>
      <c r="C19" s="14"/>
      <c r="D19" s="15"/>
      <c r="E19" s="16">
        <v>230100</v>
      </c>
      <c r="F19" s="17"/>
      <c r="G19" s="20">
        <v>585038.27</v>
      </c>
    </row>
    <row r="20" spans="1:7" ht="24">
      <c r="A20" s="21" t="s">
        <v>22</v>
      </c>
      <c r="B20" s="14"/>
      <c r="C20" s="14"/>
      <c r="D20" s="15"/>
      <c r="E20" s="16">
        <v>310000</v>
      </c>
      <c r="F20" s="17"/>
      <c r="G20" s="17">
        <v>19095381.649999999</v>
      </c>
    </row>
    <row r="21" spans="1:7" ht="24">
      <c r="A21" s="21" t="s">
        <v>23</v>
      </c>
      <c r="B21" s="14"/>
      <c r="C21" s="14"/>
      <c r="D21" s="15"/>
      <c r="E21" s="16">
        <v>320000</v>
      </c>
      <c r="F21" s="17"/>
      <c r="G21" s="17">
        <v>12450561.640000001</v>
      </c>
    </row>
    <row r="22" spans="1:7" ht="24">
      <c r="A22" s="13" t="s">
        <v>24</v>
      </c>
      <c r="B22" s="14"/>
      <c r="C22" s="14"/>
      <c r="D22" s="15"/>
      <c r="E22" s="16">
        <v>5100000</v>
      </c>
      <c r="F22" s="17">
        <v>132289.5</v>
      </c>
      <c r="G22" s="17"/>
    </row>
    <row r="23" spans="1:7" ht="24">
      <c r="A23" s="13" t="s">
        <v>25</v>
      </c>
      <c r="B23" s="22"/>
      <c r="C23" s="14"/>
      <c r="D23" s="15"/>
      <c r="E23" s="16">
        <v>5210000</v>
      </c>
      <c r="F23" s="17">
        <v>127860</v>
      </c>
      <c r="G23" s="17"/>
    </row>
    <row r="24" spans="1:7" ht="24">
      <c r="A24" s="13" t="s">
        <v>26</v>
      </c>
      <c r="B24" s="23"/>
      <c r="C24" s="14"/>
      <c r="D24" s="15"/>
      <c r="E24" s="16">
        <v>5220000</v>
      </c>
      <c r="F24" s="17">
        <v>296700</v>
      </c>
      <c r="G24" s="17"/>
    </row>
    <row r="25" spans="1:7" ht="24">
      <c r="A25" s="13" t="s">
        <v>27</v>
      </c>
      <c r="B25" s="23"/>
      <c r="C25" s="14"/>
      <c r="D25" s="15"/>
      <c r="E25" s="16">
        <v>5310000</v>
      </c>
      <c r="F25" s="17">
        <v>34850</v>
      </c>
      <c r="G25" s="17"/>
    </row>
    <row r="26" spans="1:7" ht="24">
      <c r="A26" s="13" t="s">
        <v>28</v>
      </c>
      <c r="B26" s="23"/>
      <c r="C26" s="14"/>
      <c r="D26" s="15"/>
      <c r="E26" s="16">
        <v>5320000</v>
      </c>
      <c r="F26" s="17">
        <v>5703</v>
      </c>
      <c r="G26" s="17"/>
    </row>
    <row r="27" spans="1:7" ht="24">
      <c r="A27" s="13" t="s">
        <v>29</v>
      </c>
      <c r="B27" s="23"/>
      <c r="C27" s="14"/>
      <c r="D27" s="15"/>
      <c r="E27" s="16">
        <v>5330000</v>
      </c>
      <c r="F27" s="17">
        <v>579.96</v>
      </c>
      <c r="G27" s="17"/>
    </row>
    <row r="28" spans="1:7" ht="24">
      <c r="A28" s="13" t="s">
        <v>30</v>
      </c>
      <c r="B28" s="23"/>
      <c r="C28" s="14"/>
      <c r="D28" s="15"/>
      <c r="E28" s="16">
        <v>5340000</v>
      </c>
      <c r="F28" s="17">
        <v>20330.36</v>
      </c>
      <c r="G28" s="17"/>
    </row>
    <row r="29" spans="1:7" ht="24">
      <c r="A29" s="13" t="s">
        <v>31</v>
      </c>
      <c r="B29" s="23"/>
      <c r="C29" s="14"/>
      <c r="D29" s="23"/>
      <c r="E29" s="16">
        <v>5610000</v>
      </c>
      <c r="F29" s="24">
        <v>20000</v>
      </c>
      <c r="G29" s="17"/>
    </row>
    <row r="30" spans="1:7" ht="24">
      <c r="A30" s="25"/>
      <c r="B30" s="26"/>
      <c r="C30" s="26"/>
      <c r="D30" s="27"/>
      <c r="E30" s="28"/>
      <c r="F30" s="29">
        <f>SUM(F5:F29)</f>
        <v>34980476.699999996</v>
      </c>
      <c r="G30" s="30">
        <f>SUM(G10:G28)</f>
        <v>34980476.700000003</v>
      </c>
    </row>
  </sheetData>
  <mergeCells count="3">
    <mergeCell ref="A1:G1"/>
    <mergeCell ref="A2:G2"/>
    <mergeCell ref="A3:G3"/>
  </mergeCells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49"/>
  <sheetViews>
    <sheetView view="pageLayout" topLeftCell="A79" workbookViewId="0">
      <selection activeCell="G5" sqref="G5"/>
    </sheetView>
  </sheetViews>
  <sheetFormatPr defaultRowHeight="14.25"/>
  <cols>
    <col min="1" max="1" width="27.25" customWidth="1"/>
    <col min="3" max="3" width="23.875" customWidth="1"/>
    <col min="4" max="4" width="20.875" customWidth="1"/>
  </cols>
  <sheetData>
    <row r="1" spans="1:4" ht="24">
      <c r="A1" s="31"/>
      <c r="B1" s="31"/>
      <c r="C1" s="31"/>
      <c r="D1" s="31"/>
    </row>
    <row r="2" spans="1:4" ht="24">
      <c r="A2" s="206" t="s">
        <v>32</v>
      </c>
      <c r="B2" s="206"/>
      <c r="C2" s="206"/>
      <c r="D2" s="206"/>
    </row>
    <row r="3" spans="1:4" ht="24">
      <c r="A3" s="206" t="s">
        <v>33</v>
      </c>
      <c r="B3" s="206"/>
      <c r="C3" s="206"/>
      <c r="D3" s="206"/>
    </row>
    <row r="4" spans="1:4" ht="24">
      <c r="A4" s="207" t="s">
        <v>34</v>
      </c>
      <c r="B4" s="207"/>
      <c r="C4" s="207"/>
      <c r="D4" s="207"/>
    </row>
    <row r="5" spans="1:4" ht="24">
      <c r="A5" s="32" t="s">
        <v>35</v>
      </c>
      <c r="B5" s="33" t="s">
        <v>4</v>
      </c>
      <c r="C5" s="33" t="s">
        <v>36</v>
      </c>
      <c r="D5" s="33" t="s">
        <v>37</v>
      </c>
    </row>
    <row r="6" spans="1:4" ht="24">
      <c r="A6" s="34" t="s">
        <v>38</v>
      </c>
      <c r="B6" s="35">
        <v>410000</v>
      </c>
      <c r="C6" s="36"/>
      <c r="D6" s="36"/>
    </row>
    <row r="7" spans="1:4" ht="24">
      <c r="A7" s="37" t="s">
        <v>39</v>
      </c>
      <c r="B7" s="38">
        <v>411000</v>
      </c>
      <c r="C7" s="39"/>
      <c r="D7" s="39"/>
    </row>
    <row r="8" spans="1:4" ht="24">
      <c r="A8" s="40" t="s">
        <v>40</v>
      </c>
      <c r="B8" s="38">
        <v>411001</v>
      </c>
      <c r="C8" s="41">
        <v>400000</v>
      </c>
      <c r="D8" s="41">
        <v>0</v>
      </c>
    </row>
    <row r="9" spans="1:4" ht="24">
      <c r="A9" s="40" t="s">
        <v>41</v>
      </c>
      <c r="B9" s="38">
        <v>411002</v>
      </c>
      <c r="C9" s="41">
        <v>40000</v>
      </c>
      <c r="D9" s="41">
        <v>56.4</v>
      </c>
    </row>
    <row r="10" spans="1:4" ht="24">
      <c r="A10" s="40" t="s">
        <v>42</v>
      </c>
      <c r="B10" s="38">
        <v>411003</v>
      </c>
      <c r="C10" s="41">
        <v>25000</v>
      </c>
      <c r="D10" s="41">
        <v>0</v>
      </c>
    </row>
    <row r="11" spans="1:4" ht="24">
      <c r="A11" s="42" t="s">
        <v>43</v>
      </c>
      <c r="B11" s="38">
        <v>411005</v>
      </c>
      <c r="C11" s="41">
        <v>80000</v>
      </c>
      <c r="D11" s="41">
        <v>0</v>
      </c>
    </row>
    <row r="12" spans="1:4" ht="24">
      <c r="A12" s="43" t="s">
        <v>44</v>
      </c>
      <c r="B12" s="44"/>
      <c r="C12" s="45">
        <f>SUM(C8:C11)</f>
        <v>545000</v>
      </c>
      <c r="D12" s="45">
        <f>SUM(D8:D11)</f>
        <v>56.4</v>
      </c>
    </row>
    <row r="13" spans="1:4" ht="24">
      <c r="A13" s="37" t="s">
        <v>45</v>
      </c>
      <c r="B13" s="38">
        <v>412000</v>
      </c>
      <c r="C13" s="41"/>
      <c r="D13" s="41"/>
    </row>
    <row r="14" spans="1:4" ht="24">
      <c r="A14" s="42" t="s">
        <v>46</v>
      </c>
      <c r="B14" s="38">
        <v>412128</v>
      </c>
      <c r="C14" s="41">
        <v>500</v>
      </c>
      <c r="D14" s="41">
        <v>50</v>
      </c>
    </row>
    <row r="15" spans="1:4" ht="24">
      <c r="A15" s="42" t="s">
        <v>47</v>
      </c>
      <c r="B15" s="38">
        <v>412210</v>
      </c>
      <c r="C15" s="41">
        <v>1000</v>
      </c>
      <c r="D15" s="41"/>
    </row>
    <row r="16" spans="1:4" ht="24">
      <c r="A16" s="42" t="s">
        <v>48</v>
      </c>
      <c r="B16" s="38">
        <v>412303</v>
      </c>
      <c r="C16" s="46">
        <v>9000</v>
      </c>
      <c r="D16" s="47"/>
    </row>
    <row r="17" spans="1:4" ht="24">
      <c r="A17" s="42" t="s">
        <v>49</v>
      </c>
      <c r="B17" s="38"/>
      <c r="C17" s="46"/>
      <c r="D17" s="48"/>
    </row>
    <row r="18" spans="1:4" ht="24">
      <c r="A18" s="42" t="s">
        <v>50</v>
      </c>
      <c r="B18" s="38"/>
      <c r="C18" s="46">
        <v>10000</v>
      </c>
      <c r="D18" s="48"/>
    </row>
    <row r="19" spans="1:4" ht="24">
      <c r="A19" s="43" t="s">
        <v>44</v>
      </c>
      <c r="B19" s="44"/>
      <c r="C19" s="45">
        <f>SUM(C14:C18)</f>
        <v>20500</v>
      </c>
      <c r="D19" s="45">
        <f>SUM(D14:D17)</f>
        <v>50</v>
      </c>
    </row>
    <row r="20" spans="1:4" ht="24">
      <c r="A20" s="37" t="s">
        <v>51</v>
      </c>
      <c r="B20" s="38">
        <v>413000</v>
      </c>
      <c r="C20" s="41"/>
      <c r="D20" s="41"/>
    </row>
    <row r="21" spans="1:4" ht="24">
      <c r="A21" s="42" t="s">
        <v>52</v>
      </c>
      <c r="B21" s="38">
        <v>413003</v>
      </c>
      <c r="C21" s="41">
        <v>290000</v>
      </c>
      <c r="D21" s="41">
        <v>15336.98</v>
      </c>
    </row>
    <row r="22" spans="1:4" ht="24">
      <c r="A22" s="43" t="s">
        <v>44</v>
      </c>
      <c r="B22" s="44"/>
      <c r="C22" s="45">
        <f>SUM(C21)</f>
        <v>290000</v>
      </c>
      <c r="D22" s="45">
        <f>SUM(D21)</f>
        <v>15336.98</v>
      </c>
    </row>
    <row r="23" spans="1:4" ht="24">
      <c r="A23" s="37" t="s">
        <v>53</v>
      </c>
      <c r="B23" s="38">
        <v>414000</v>
      </c>
      <c r="C23" s="41"/>
      <c r="D23" s="41"/>
    </row>
    <row r="24" spans="1:4" ht="24">
      <c r="A24" s="42" t="s">
        <v>54</v>
      </c>
      <c r="B24" s="38">
        <v>414006</v>
      </c>
      <c r="C24" s="41">
        <v>70000</v>
      </c>
      <c r="D24" s="41">
        <v>5595</v>
      </c>
    </row>
    <row r="25" spans="1:4" ht="24">
      <c r="A25" s="43" t="s">
        <v>44</v>
      </c>
      <c r="B25" s="49"/>
      <c r="C25" s="50">
        <f>SUM(C24)</f>
        <v>70000</v>
      </c>
      <c r="D25" s="45">
        <f>SUM(D24)</f>
        <v>5595</v>
      </c>
    </row>
    <row r="26" spans="1:4" ht="24">
      <c r="A26" s="37" t="s">
        <v>55</v>
      </c>
      <c r="B26" s="38">
        <v>415000</v>
      </c>
      <c r="C26" s="41"/>
      <c r="D26" s="41"/>
    </row>
    <row r="27" spans="1:4" ht="24">
      <c r="A27" s="42" t="s">
        <v>56</v>
      </c>
      <c r="B27" s="38">
        <v>415004</v>
      </c>
      <c r="C27" s="41">
        <v>100000</v>
      </c>
      <c r="D27" s="41">
        <v>20000</v>
      </c>
    </row>
    <row r="28" spans="1:4" ht="24">
      <c r="A28" s="42" t="s">
        <v>57</v>
      </c>
      <c r="B28" s="38">
        <v>415999</v>
      </c>
      <c r="C28" s="41">
        <v>6000</v>
      </c>
      <c r="D28" s="41">
        <v>595</v>
      </c>
    </row>
    <row r="29" spans="1:4" ht="24">
      <c r="A29" s="43" t="s">
        <v>44</v>
      </c>
      <c r="B29" s="44"/>
      <c r="C29" s="45">
        <f>SUM(C27:C28)</f>
        <v>106000</v>
      </c>
      <c r="D29" s="45">
        <f>SUM(D27:D28)</f>
        <v>20595</v>
      </c>
    </row>
    <row r="30" spans="1:4" ht="24">
      <c r="A30" s="43"/>
      <c r="B30" s="44"/>
      <c r="C30" s="45"/>
      <c r="D30" s="45"/>
    </row>
    <row r="31" spans="1:4" ht="24">
      <c r="A31" s="51" t="s">
        <v>58</v>
      </c>
      <c r="B31" s="38">
        <v>420000</v>
      </c>
      <c r="C31" s="41"/>
      <c r="D31" s="41"/>
    </row>
    <row r="32" spans="1:4" ht="24">
      <c r="A32" s="37" t="s">
        <v>59</v>
      </c>
      <c r="B32" s="38">
        <v>421000</v>
      </c>
      <c r="C32" s="41"/>
      <c r="D32" s="41"/>
    </row>
    <row r="33" spans="1:4" ht="24">
      <c r="A33" s="42" t="s">
        <v>60</v>
      </c>
      <c r="B33" s="38">
        <v>421001</v>
      </c>
      <c r="C33" s="41">
        <v>150000</v>
      </c>
      <c r="D33" s="41">
        <v>21585.72</v>
      </c>
    </row>
    <row r="34" spans="1:4" ht="24">
      <c r="A34" s="52" t="s">
        <v>61</v>
      </c>
      <c r="B34" s="38">
        <v>421002</v>
      </c>
      <c r="C34" s="41">
        <v>6500000</v>
      </c>
      <c r="D34" s="41">
        <v>591265.59</v>
      </c>
    </row>
    <row r="35" spans="1:4" ht="24">
      <c r="A35" s="52" t="s">
        <v>62</v>
      </c>
      <c r="B35" s="38">
        <v>421004</v>
      </c>
      <c r="C35" s="41">
        <v>1500000</v>
      </c>
      <c r="D35" s="41">
        <v>137170.17000000001</v>
      </c>
    </row>
    <row r="36" spans="1:4" ht="24">
      <c r="A36" s="42" t="s">
        <v>63</v>
      </c>
      <c r="B36" s="38">
        <v>421005</v>
      </c>
      <c r="C36" s="41">
        <v>150000</v>
      </c>
      <c r="D36" s="41">
        <v>0</v>
      </c>
    </row>
    <row r="37" spans="1:4" ht="24">
      <c r="A37" s="42" t="s">
        <v>64</v>
      </c>
      <c r="B37" s="38">
        <v>421006</v>
      </c>
      <c r="C37" s="41">
        <v>600000</v>
      </c>
      <c r="D37" s="41">
        <v>49788.85</v>
      </c>
    </row>
    <row r="38" spans="1:4" ht="24">
      <c r="A38" s="42" t="s">
        <v>65</v>
      </c>
      <c r="B38" s="38">
        <v>412007</v>
      </c>
      <c r="C38" s="41">
        <v>1000000</v>
      </c>
      <c r="D38" s="41">
        <v>107497.35</v>
      </c>
    </row>
    <row r="39" spans="1:4" ht="24">
      <c r="A39" s="42" t="s">
        <v>66</v>
      </c>
      <c r="B39" s="38">
        <v>421012</v>
      </c>
      <c r="C39" s="41">
        <v>50000</v>
      </c>
      <c r="D39" s="41">
        <v>0</v>
      </c>
    </row>
    <row r="40" spans="1:4" ht="24">
      <c r="A40" s="42" t="s">
        <v>67</v>
      </c>
      <c r="B40" s="38">
        <v>421013</v>
      </c>
      <c r="C40" s="41">
        <v>30000</v>
      </c>
      <c r="D40" s="41">
        <v>8657.08</v>
      </c>
    </row>
    <row r="41" spans="1:4" ht="24">
      <c r="A41" s="42" t="s">
        <v>68</v>
      </c>
      <c r="B41" s="38">
        <v>421015</v>
      </c>
      <c r="C41" s="46">
        <v>2000000</v>
      </c>
      <c r="D41" s="47">
        <v>223567</v>
      </c>
    </row>
    <row r="42" spans="1:4" ht="24">
      <c r="A42" s="42" t="s">
        <v>69</v>
      </c>
      <c r="B42" s="38"/>
      <c r="C42" s="46"/>
      <c r="D42" s="48"/>
    </row>
    <row r="43" spans="1:4" ht="24">
      <c r="A43" s="42" t="s">
        <v>70</v>
      </c>
      <c r="B43" s="38">
        <v>421017</v>
      </c>
      <c r="C43" s="41">
        <v>1000</v>
      </c>
      <c r="D43" s="46"/>
    </row>
    <row r="44" spans="1:4" ht="24">
      <c r="A44" s="43" t="s">
        <v>44</v>
      </c>
      <c r="B44" s="44"/>
      <c r="C44" s="45">
        <f>SUM(C33:C43)</f>
        <v>11981000</v>
      </c>
      <c r="D44" s="45">
        <f>SUM(D33:D43)</f>
        <v>1139531.7599999998</v>
      </c>
    </row>
    <row r="45" spans="1:4" ht="24">
      <c r="A45" s="37" t="s">
        <v>71</v>
      </c>
      <c r="B45" s="38">
        <v>430000</v>
      </c>
      <c r="C45" s="41"/>
      <c r="D45" s="41"/>
    </row>
    <row r="46" spans="1:4" ht="24">
      <c r="A46" s="37" t="s">
        <v>72</v>
      </c>
      <c r="B46" s="38">
        <v>431000</v>
      </c>
      <c r="C46" s="41"/>
      <c r="D46" s="41"/>
    </row>
    <row r="47" spans="1:4" ht="24">
      <c r="A47" s="42" t="s">
        <v>73</v>
      </c>
      <c r="B47" s="38">
        <v>431002</v>
      </c>
      <c r="C47" s="46">
        <v>4000000</v>
      </c>
      <c r="D47" s="47"/>
    </row>
    <row r="48" spans="1:4" ht="24">
      <c r="A48" s="42" t="s">
        <v>74</v>
      </c>
      <c r="B48" s="38"/>
      <c r="C48" s="46"/>
      <c r="D48" s="48"/>
    </row>
    <row r="49" spans="1:4" ht="24">
      <c r="A49" s="43" t="s">
        <v>44</v>
      </c>
      <c r="B49" s="44"/>
      <c r="C49" s="45">
        <f>SUM(C47)</f>
        <v>4000000</v>
      </c>
      <c r="D49" s="45">
        <f>SUM(D47)</f>
        <v>0</v>
      </c>
    </row>
    <row r="50" spans="1:4" ht="24">
      <c r="A50" s="37" t="s">
        <v>75</v>
      </c>
      <c r="B50" s="38">
        <v>440000</v>
      </c>
      <c r="C50" s="41"/>
      <c r="D50" s="41"/>
    </row>
    <row r="51" spans="1:4" ht="24">
      <c r="A51" s="37" t="s">
        <v>76</v>
      </c>
      <c r="B51" s="38">
        <v>441000</v>
      </c>
      <c r="C51" s="41"/>
      <c r="D51" s="41"/>
    </row>
    <row r="52" spans="1:4" ht="24">
      <c r="A52" s="42" t="s">
        <v>77</v>
      </c>
      <c r="B52" s="38">
        <v>441001</v>
      </c>
      <c r="C52" s="41"/>
      <c r="D52" s="41"/>
    </row>
    <row r="53" spans="1:4" ht="24">
      <c r="A53" s="53" t="s">
        <v>44</v>
      </c>
      <c r="B53" s="54"/>
      <c r="C53" s="55"/>
      <c r="D53" s="55">
        <f>SUM(D52)</f>
        <v>0</v>
      </c>
    </row>
    <row r="54" spans="1:4" ht="24">
      <c r="A54" s="56" t="s">
        <v>78</v>
      </c>
      <c r="B54" s="57"/>
      <c r="C54" s="58">
        <f>C12+C19+C22+C25+C29+C44+C49</f>
        <v>17012500</v>
      </c>
      <c r="D54" s="58">
        <f>D12+D19+D22+D25+D29+D44+D49+D53</f>
        <v>1181165.1399999997</v>
      </c>
    </row>
    <row r="55" spans="1:4" ht="24">
      <c r="A55" s="59"/>
      <c r="B55" s="60"/>
      <c r="C55" s="60"/>
      <c r="D55" s="61"/>
    </row>
    <row r="56" spans="1:4" ht="24">
      <c r="A56" s="208" t="s">
        <v>79</v>
      </c>
      <c r="B56" s="209"/>
      <c r="C56" s="209"/>
      <c r="D56" s="210"/>
    </row>
    <row r="57" spans="1:4" ht="24">
      <c r="A57" s="62"/>
      <c r="B57" s="63"/>
      <c r="C57" s="63"/>
      <c r="D57" s="64"/>
    </row>
    <row r="58" spans="1:4" ht="24">
      <c r="A58" s="65" t="s">
        <v>80</v>
      </c>
      <c r="B58" s="66"/>
      <c r="C58" s="67" t="s">
        <v>81</v>
      </c>
      <c r="D58" s="67" t="s">
        <v>82</v>
      </c>
    </row>
    <row r="59" spans="1:4" ht="24">
      <c r="A59" s="68" t="s">
        <v>83</v>
      </c>
      <c r="B59" s="69"/>
      <c r="C59" s="70">
        <v>393330</v>
      </c>
      <c r="D59" s="32"/>
    </row>
    <row r="60" spans="1:4" ht="24">
      <c r="A60" s="68" t="s">
        <v>84</v>
      </c>
      <c r="B60" s="69"/>
      <c r="C60" s="70">
        <v>300000</v>
      </c>
      <c r="D60" s="32"/>
    </row>
    <row r="61" spans="1:4" ht="24">
      <c r="A61" s="68" t="s">
        <v>85</v>
      </c>
      <c r="B61" s="69"/>
      <c r="C61" s="70">
        <v>914000</v>
      </c>
      <c r="D61" s="32"/>
    </row>
    <row r="62" spans="1:4" ht="24">
      <c r="A62" s="68" t="s">
        <v>85</v>
      </c>
      <c r="B62" s="69"/>
      <c r="C62" s="70">
        <v>61000</v>
      </c>
      <c r="D62" s="32"/>
    </row>
    <row r="63" spans="1:4" ht="24">
      <c r="A63" s="68"/>
      <c r="B63" s="69"/>
      <c r="C63" s="70"/>
      <c r="D63" s="32"/>
    </row>
    <row r="64" spans="1:4" ht="24">
      <c r="A64" s="71" t="s">
        <v>44</v>
      </c>
      <c r="B64" s="72"/>
      <c r="C64" s="73">
        <f>SUM(C59:C63)</f>
        <v>1668330</v>
      </c>
      <c r="D64" s="32"/>
    </row>
    <row r="65" spans="1:4" ht="24">
      <c r="A65" s="31"/>
      <c r="B65" s="31"/>
      <c r="C65" s="74"/>
      <c r="D65" s="31"/>
    </row>
    <row r="66" spans="1:4" ht="24">
      <c r="A66" s="31"/>
      <c r="B66" s="31"/>
      <c r="C66" s="31"/>
      <c r="D66" s="31"/>
    </row>
    <row r="67" spans="1:4" ht="24">
      <c r="A67" s="31"/>
      <c r="B67" s="31"/>
      <c r="C67" s="31"/>
      <c r="D67" s="31"/>
    </row>
    <row r="68" spans="1:4" ht="24">
      <c r="A68" s="211" t="s">
        <v>86</v>
      </c>
      <c r="B68" s="211"/>
      <c r="C68" s="211"/>
      <c r="D68" s="211"/>
    </row>
    <row r="69" spans="1:4" ht="24">
      <c r="A69" s="65" t="s">
        <v>87</v>
      </c>
      <c r="B69" s="75"/>
      <c r="C69" s="75" t="s">
        <v>88</v>
      </c>
      <c r="D69" s="76" t="s">
        <v>81</v>
      </c>
    </row>
    <row r="70" spans="1:4" ht="24">
      <c r="A70" s="59" t="s">
        <v>89</v>
      </c>
      <c r="B70" s="77"/>
      <c r="C70" s="60" t="s">
        <v>89</v>
      </c>
      <c r="D70" s="78" t="s">
        <v>89</v>
      </c>
    </row>
    <row r="71" spans="1:4" ht="24">
      <c r="A71" s="79"/>
      <c r="B71" s="80"/>
      <c r="C71" s="81"/>
      <c r="D71" s="82"/>
    </row>
    <row r="72" spans="1:4" ht="24">
      <c r="A72" s="62"/>
      <c r="B72" s="57"/>
      <c r="C72" s="63"/>
      <c r="D72" s="83"/>
    </row>
    <row r="73" spans="1:4" ht="24">
      <c r="A73" s="31"/>
      <c r="B73" s="31"/>
      <c r="C73" s="31"/>
      <c r="D73" s="74"/>
    </row>
    <row r="74" spans="1:4" ht="24">
      <c r="A74" s="31"/>
      <c r="B74" s="31"/>
      <c r="C74" s="31"/>
      <c r="D74" s="74"/>
    </row>
    <row r="75" spans="1:4" ht="24">
      <c r="A75" s="31"/>
      <c r="B75" s="31"/>
      <c r="C75" s="31"/>
      <c r="D75" s="31"/>
    </row>
    <row r="76" spans="1:4" ht="24">
      <c r="A76" s="211" t="s">
        <v>90</v>
      </c>
      <c r="B76" s="211"/>
      <c r="C76" s="211"/>
      <c r="D76" s="211"/>
    </row>
    <row r="77" spans="1:4" ht="24">
      <c r="A77" s="204" t="s">
        <v>91</v>
      </c>
      <c r="B77" s="205"/>
      <c r="C77" s="67" t="s">
        <v>81</v>
      </c>
      <c r="D77" s="67" t="s">
        <v>82</v>
      </c>
    </row>
    <row r="78" spans="1:4" ht="24">
      <c r="A78" s="84" t="s">
        <v>92</v>
      </c>
      <c r="B78" s="85"/>
      <c r="C78" s="70">
        <v>199476</v>
      </c>
      <c r="D78" s="70" t="s">
        <v>89</v>
      </c>
    </row>
    <row r="79" spans="1:4" ht="24">
      <c r="A79" s="84" t="s">
        <v>93</v>
      </c>
      <c r="B79" s="85"/>
      <c r="C79" s="70">
        <v>2277.0100000000002</v>
      </c>
      <c r="D79" s="70"/>
    </row>
    <row r="80" spans="1:4" ht="24">
      <c r="A80" s="62" t="s">
        <v>94</v>
      </c>
      <c r="B80" s="64"/>
      <c r="C80" s="70">
        <v>3159.72</v>
      </c>
      <c r="D80" s="70"/>
    </row>
    <row r="81" spans="1:4" ht="24">
      <c r="A81" s="68" t="s">
        <v>95</v>
      </c>
      <c r="B81" s="85"/>
      <c r="C81" s="70">
        <v>380125.54</v>
      </c>
      <c r="D81" s="70"/>
    </row>
    <row r="82" spans="1:4" ht="24">
      <c r="A82" s="68"/>
      <c r="B82" s="85"/>
      <c r="C82" s="70"/>
      <c r="D82" s="86"/>
    </row>
    <row r="83" spans="1:4" ht="24">
      <c r="A83" s="68"/>
      <c r="B83" s="87" t="s">
        <v>44</v>
      </c>
      <c r="C83" s="73">
        <f>SUM(C78:C82)</f>
        <v>585038.27</v>
      </c>
      <c r="D83" s="32"/>
    </row>
    <row r="84" spans="1:4" ht="24">
      <c r="A84" s="31"/>
      <c r="B84" s="31"/>
      <c r="C84" s="31"/>
      <c r="D84" s="31"/>
    </row>
    <row r="85" spans="1:4" ht="24">
      <c r="A85" s="31"/>
      <c r="B85" s="31"/>
      <c r="C85" s="31"/>
      <c r="D85" s="31"/>
    </row>
    <row r="86" spans="1:4" ht="24">
      <c r="A86" s="31"/>
      <c r="B86" s="31"/>
      <c r="C86" s="31"/>
      <c r="D86" s="31"/>
    </row>
    <row r="87" spans="1:4" ht="24">
      <c r="A87" s="31"/>
      <c r="B87" s="31"/>
      <c r="C87" s="31"/>
      <c r="D87" s="31"/>
    </row>
    <row r="88" spans="1:4" ht="24">
      <c r="A88" s="31"/>
      <c r="B88" s="31"/>
      <c r="C88" s="31"/>
      <c r="D88" s="31"/>
    </row>
    <row r="89" spans="1:4" ht="24">
      <c r="A89" s="31"/>
      <c r="B89" s="31"/>
      <c r="C89" s="31"/>
      <c r="D89" s="31"/>
    </row>
    <row r="90" spans="1:4" ht="24">
      <c r="A90" s="31"/>
      <c r="B90" s="31"/>
      <c r="C90" s="31"/>
      <c r="D90" s="31"/>
    </row>
    <row r="91" spans="1:4" ht="24">
      <c r="A91" s="31"/>
      <c r="B91" s="31"/>
      <c r="C91" s="31"/>
      <c r="D91" s="31"/>
    </row>
    <row r="92" spans="1:4" ht="24">
      <c r="A92" s="31"/>
      <c r="B92" s="31"/>
      <c r="C92" s="31"/>
      <c r="D92" s="31"/>
    </row>
    <row r="93" spans="1:4" ht="24">
      <c r="A93" s="31"/>
      <c r="B93" s="31"/>
      <c r="C93" s="31"/>
      <c r="D93" s="31"/>
    </row>
    <row r="94" spans="1:4" ht="24">
      <c r="A94" s="31"/>
      <c r="B94" s="31"/>
      <c r="C94" s="31"/>
      <c r="D94" s="31"/>
    </row>
    <row r="95" spans="1:4" ht="24">
      <c r="A95" s="31"/>
      <c r="B95" s="31"/>
      <c r="C95" s="31"/>
      <c r="D95" s="31"/>
    </row>
    <row r="96" spans="1:4" ht="24">
      <c r="A96" s="31"/>
      <c r="B96" s="31"/>
      <c r="C96" s="31"/>
      <c r="D96" s="31"/>
    </row>
    <row r="97" spans="1:4" ht="24">
      <c r="A97" s="31"/>
      <c r="B97" s="31"/>
      <c r="C97" s="31"/>
      <c r="D97" s="31"/>
    </row>
    <row r="98" spans="1:4" ht="24">
      <c r="A98" s="31"/>
      <c r="B98" s="31"/>
      <c r="C98" s="31"/>
      <c r="D98" s="31"/>
    </row>
    <row r="99" spans="1:4" ht="24">
      <c r="A99" s="31"/>
      <c r="B99" s="31"/>
      <c r="C99" s="31"/>
      <c r="D99" s="31"/>
    </row>
    <row r="100" spans="1:4" ht="24">
      <c r="A100" s="31"/>
      <c r="B100" s="31"/>
      <c r="C100" s="31"/>
      <c r="D100" s="31"/>
    </row>
    <row r="101" spans="1:4" ht="24">
      <c r="A101" s="31"/>
      <c r="B101" s="31"/>
      <c r="C101" s="31"/>
      <c r="D101" s="31"/>
    </row>
    <row r="102" spans="1:4" ht="24">
      <c r="A102" s="31"/>
      <c r="B102" s="31"/>
      <c r="C102" s="31"/>
      <c r="D102" s="31"/>
    </row>
    <row r="103" spans="1:4" ht="24">
      <c r="A103" s="31"/>
      <c r="B103" s="31"/>
      <c r="C103" s="31"/>
      <c r="D103" s="31"/>
    </row>
    <row r="104" spans="1:4" ht="24">
      <c r="A104" s="31"/>
      <c r="B104" s="31"/>
      <c r="C104" s="31"/>
      <c r="D104" s="31"/>
    </row>
    <row r="105" spans="1:4" ht="24">
      <c r="A105" s="31"/>
      <c r="B105" s="31"/>
      <c r="C105" s="31"/>
      <c r="D105" s="31"/>
    </row>
    <row r="106" spans="1:4" ht="24">
      <c r="A106" s="31"/>
      <c r="B106" s="31"/>
      <c r="C106" s="31"/>
      <c r="D106" s="31"/>
    </row>
    <row r="107" spans="1:4" ht="24">
      <c r="A107" s="31"/>
      <c r="B107" s="31"/>
      <c r="C107" s="31"/>
      <c r="D107" s="31"/>
    </row>
    <row r="108" spans="1:4" ht="24">
      <c r="A108" s="31"/>
      <c r="B108" s="31"/>
      <c r="C108" s="31"/>
      <c r="D108" s="31"/>
    </row>
    <row r="109" spans="1:4" ht="24">
      <c r="A109" s="31"/>
      <c r="B109" s="31"/>
      <c r="C109" s="31"/>
      <c r="D109" s="31"/>
    </row>
    <row r="110" spans="1:4" ht="24">
      <c r="A110" s="31"/>
      <c r="B110" s="31"/>
      <c r="C110" s="31"/>
      <c r="D110" s="31"/>
    </row>
    <row r="111" spans="1:4" ht="24">
      <c r="A111" s="31"/>
      <c r="B111" s="31"/>
      <c r="C111" s="31"/>
      <c r="D111" s="31"/>
    </row>
    <row r="112" spans="1:4" ht="24">
      <c r="A112" s="31"/>
      <c r="B112" s="31"/>
      <c r="C112" s="31"/>
      <c r="D112" s="31"/>
    </row>
    <row r="113" spans="1:4" ht="24">
      <c r="A113" s="31"/>
      <c r="B113" s="31"/>
      <c r="C113" s="31"/>
      <c r="D113" s="31"/>
    </row>
    <row r="114" spans="1:4" ht="24">
      <c r="A114" s="31"/>
      <c r="B114" s="31"/>
      <c r="C114" s="31"/>
      <c r="D114" s="31"/>
    </row>
    <row r="115" spans="1:4" ht="24">
      <c r="A115" s="31"/>
      <c r="B115" s="31"/>
      <c r="C115" s="31"/>
      <c r="D115" s="31"/>
    </row>
    <row r="116" spans="1:4" ht="24">
      <c r="A116" s="31"/>
      <c r="B116" s="31"/>
      <c r="C116" s="31"/>
      <c r="D116" s="31"/>
    </row>
    <row r="117" spans="1:4" ht="24">
      <c r="A117" s="31"/>
      <c r="B117" s="31"/>
      <c r="C117" s="31"/>
      <c r="D117" s="31"/>
    </row>
    <row r="118" spans="1:4" ht="24">
      <c r="A118" s="31"/>
      <c r="B118" s="31"/>
      <c r="C118" s="31"/>
      <c r="D118" s="31"/>
    </row>
    <row r="119" spans="1:4" ht="24">
      <c r="A119" s="31"/>
      <c r="B119" s="31"/>
      <c r="C119" s="31"/>
      <c r="D119" s="31"/>
    </row>
    <row r="120" spans="1:4" ht="24">
      <c r="A120" s="31"/>
      <c r="B120" s="31"/>
      <c r="C120" s="31"/>
      <c r="D120" s="31"/>
    </row>
    <row r="121" spans="1:4" ht="24">
      <c r="A121" s="31"/>
      <c r="B121" s="31"/>
      <c r="C121" s="31"/>
      <c r="D121" s="31"/>
    </row>
    <row r="122" spans="1:4" ht="24">
      <c r="A122" s="31"/>
      <c r="B122" s="31"/>
      <c r="C122" s="31"/>
      <c r="D122" s="31"/>
    </row>
    <row r="123" spans="1:4" ht="24">
      <c r="A123" s="31"/>
      <c r="B123" s="31"/>
      <c r="C123" s="31"/>
      <c r="D123" s="31"/>
    </row>
    <row r="124" spans="1:4" ht="24">
      <c r="A124" s="31"/>
      <c r="B124" s="31"/>
      <c r="C124" s="31"/>
      <c r="D124" s="31"/>
    </row>
    <row r="125" spans="1:4" ht="24">
      <c r="A125" s="31"/>
      <c r="B125" s="31"/>
      <c r="C125" s="31"/>
      <c r="D125" s="31"/>
    </row>
    <row r="126" spans="1:4" ht="24">
      <c r="A126" s="31"/>
      <c r="B126" s="31"/>
      <c r="C126" s="31"/>
      <c r="D126" s="31"/>
    </row>
    <row r="127" spans="1:4" ht="24">
      <c r="A127" s="31"/>
      <c r="B127" s="31"/>
      <c r="C127" s="31"/>
      <c r="D127" s="31"/>
    </row>
    <row r="128" spans="1:4" ht="24">
      <c r="A128" s="31"/>
      <c r="B128" s="31"/>
      <c r="C128" s="31"/>
      <c r="D128" s="31"/>
    </row>
    <row r="129" spans="1:4" ht="24">
      <c r="A129" s="31"/>
      <c r="B129" s="31"/>
      <c r="C129" s="31"/>
      <c r="D129" s="31"/>
    </row>
    <row r="130" spans="1:4" ht="24">
      <c r="A130" s="31"/>
      <c r="B130" s="31"/>
      <c r="C130" s="31"/>
      <c r="D130" s="31"/>
    </row>
    <row r="131" spans="1:4" ht="24">
      <c r="A131" s="31"/>
      <c r="B131" s="31"/>
      <c r="C131" s="31"/>
      <c r="D131" s="31"/>
    </row>
    <row r="132" spans="1:4" ht="24">
      <c r="A132" s="31"/>
      <c r="B132" s="31"/>
      <c r="C132" s="31"/>
      <c r="D132" s="31"/>
    </row>
    <row r="133" spans="1:4" ht="24">
      <c r="A133" s="31"/>
      <c r="B133" s="31"/>
      <c r="C133" s="31"/>
      <c r="D133" s="31"/>
    </row>
    <row r="134" spans="1:4" ht="24">
      <c r="A134" s="31"/>
      <c r="B134" s="31"/>
      <c r="C134" s="31"/>
      <c r="D134" s="31"/>
    </row>
    <row r="135" spans="1:4" ht="24">
      <c r="A135" s="31"/>
      <c r="B135" s="31"/>
      <c r="C135" s="31"/>
      <c r="D135" s="31"/>
    </row>
    <row r="136" spans="1:4" ht="24">
      <c r="A136" s="31"/>
      <c r="B136" s="31"/>
      <c r="C136" s="31"/>
      <c r="D136" s="31"/>
    </row>
    <row r="137" spans="1:4" ht="24">
      <c r="A137" s="31"/>
      <c r="B137" s="31"/>
      <c r="C137" s="31"/>
      <c r="D137" s="31"/>
    </row>
    <row r="138" spans="1:4" ht="24">
      <c r="A138" s="31"/>
      <c r="B138" s="31"/>
      <c r="C138" s="31"/>
      <c r="D138" s="31"/>
    </row>
    <row r="139" spans="1:4" ht="24">
      <c r="A139" s="31"/>
      <c r="B139" s="31"/>
      <c r="C139" s="31"/>
      <c r="D139" s="31"/>
    </row>
    <row r="140" spans="1:4" ht="24">
      <c r="A140" s="31"/>
      <c r="B140" s="31"/>
      <c r="C140" s="31"/>
      <c r="D140" s="31"/>
    </row>
    <row r="141" spans="1:4" ht="24">
      <c r="A141" s="31"/>
      <c r="B141" s="31"/>
      <c r="C141" s="31"/>
      <c r="D141" s="31"/>
    </row>
    <row r="142" spans="1:4" ht="24">
      <c r="A142" s="31"/>
      <c r="B142" s="31"/>
      <c r="C142" s="31"/>
      <c r="D142" s="31"/>
    </row>
    <row r="143" spans="1:4" ht="24">
      <c r="A143" s="31"/>
      <c r="B143" s="31"/>
      <c r="C143" s="31"/>
      <c r="D143" s="31"/>
    </row>
    <row r="144" spans="1:4" ht="24">
      <c r="A144" s="31"/>
      <c r="B144" s="31"/>
      <c r="C144" s="31"/>
      <c r="D144" s="31"/>
    </row>
    <row r="145" spans="1:4" ht="24">
      <c r="A145" s="31"/>
      <c r="B145" s="31"/>
      <c r="C145" s="31"/>
      <c r="D145" s="31"/>
    </row>
    <row r="146" spans="1:4" ht="24">
      <c r="A146" s="31"/>
      <c r="B146" s="31"/>
      <c r="C146" s="31"/>
      <c r="D146" s="31"/>
    </row>
    <row r="147" spans="1:4" ht="24">
      <c r="A147" s="31"/>
      <c r="B147" s="31"/>
      <c r="C147" s="31"/>
      <c r="D147" s="31"/>
    </row>
    <row r="148" spans="1:4" ht="24">
      <c r="A148" s="31"/>
      <c r="B148" s="31"/>
      <c r="C148" s="31"/>
      <c r="D148" s="31"/>
    </row>
    <row r="149" spans="1:4" ht="24">
      <c r="A149" s="31"/>
      <c r="B149" s="31"/>
      <c r="C149" s="31"/>
      <c r="D149" s="31"/>
    </row>
  </sheetData>
  <mergeCells count="7">
    <mergeCell ref="A77:B77"/>
    <mergeCell ref="A2:D2"/>
    <mergeCell ref="A3:D3"/>
    <mergeCell ref="A4:D4"/>
    <mergeCell ref="A56:D56"/>
    <mergeCell ref="A68:D68"/>
    <mergeCell ref="A76:D76"/>
  </mergeCells>
  <pageMargins left="0.7" right="0.7" top="0.75" bottom="0.75" header="0.3" footer="0.3"/>
  <pageSetup paperSize="9" orientation="portrait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G61"/>
  <sheetViews>
    <sheetView tabSelected="1" view="pageLayout" workbookViewId="0">
      <selection activeCell="C55" sqref="C55:C57"/>
    </sheetView>
  </sheetViews>
  <sheetFormatPr defaultRowHeight="14.25"/>
  <cols>
    <col min="1" max="1" width="11" customWidth="1"/>
    <col min="2" max="2" width="9.875" customWidth="1"/>
    <col min="3" max="3" width="11.375" customWidth="1"/>
    <col min="4" max="4" width="12.875" customWidth="1"/>
    <col min="5" max="5" width="14" customWidth="1"/>
    <col min="6" max="6" width="7.5" customWidth="1"/>
    <col min="7" max="7" width="15" customWidth="1"/>
  </cols>
  <sheetData>
    <row r="2" spans="1:7" ht="24">
      <c r="A2" s="206" t="s">
        <v>32</v>
      </c>
      <c r="B2" s="216"/>
      <c r="C2" s="216"/>
      <c r="D2" s="216"/>
      <c r="E2" s="216"/>
      <c r="F2" s="216"/>
      <c r="G2" s="216"/>
    </row>
    <row r="3" spans="1:7" ht="24">
      <c r="A3" s="206" t="s">
        <v>96</v>
      </c>
      <c r="B3" s="216"/>
      <c r="C3" s="216"/>
      <c r="D3" s="216"/>
      <c r="E3" s="216"/>
      <c r="F3" s="216"/>
      <c r="G3" s="216"/>
    </row>
    <row r="4" spans="1:7" ht="24">
      <c r="A4" s="207" t="s">
        <v>97</v>
      </c>
      <c r="B4" s="217"/>
      <c r="C4" s="217"/>
      <c r="D4" s="217"/>
      <c r="E4" s="217"/>
      <c r="F4" s="217"/>
      <c r="G4" s="217"/>
    </row>
    <row r="5" spans="1:7" ht="21.75">
      <c r="A5" s="218" t="s">
        <v>98</v>
      </c>
      <c r="B5" s="219"/>
      <c r="C5" s="219"/>
      <c r="D5" s="219"/>
      <c r="E5" s="88"/>
      <c r="F5" s="89"/>
      <c r="G5" s="88" t="s">
        <v>99</v>
      </c>
    </row>
    <row r="6" spans="1:7" ht="21.75">
      <c r="A6" s="90" t="s">
        <v>36</v>
      </c>
      <c r="B6" s="88" t="s">
        <v>100</v>
      </c>
      <c r="C6" s="90" t="s">
        <v>44</v>
      </c>
      <c r="D6" s="90" t="s">
        <v>101</v>
      </c>
      <c r="E6" s="91" t="s">
        <v>35</v>
      </c>
      <c r="F6" s="92" t="s">
        <v>102</v>
      </c>
      <c r="G6" s="91" t="s">
        <v>103</v>
      </c>
    </row>
    <row r="7" spans="1:7" ht="22.5" thickBot="1">
      <c r="A7" s="93" t="s">
        <v>104</v>
      </c>
      <c r="B7" s="94" t="s">
        <v>105</v>
      </c>
      <c r="C7" s="93" t="s">
        <v>104</v>
      </c>
      <c r="D7" s="93" t="s">
        <v>104</v>
      </c>
      <c r="E7" s="94"/>
      <c r="F7" s="95" t="s">
        <v>106</v>
      </c>
      <c r="G7" s="94" t="s">
        <v>107</v>
      </c>
    </row>
    <row r="8" spans="1:7" ht="24" thickTop="1">
      <c r="A8" s="96"/>
      <c r="B8" s="97"/>
      <c r="C8" s="97"/>
      <c r="D8" s="98">
        <v>34419768.960000001</v>
      </c>
      <c r="E8" s="99" t="s">
        <v>108</v>
      </c>
      <c r="F8" s="100"/>
      <c r="G8" s="101">
        <v>34419768.960000001</v>
      </c>
    </row>
    <row r="9" spans="1:7" ht="23.25">
      <c r="A9" s="102"/>
      <c r="B9" s="103"/>
      <c r="C9" s="104"/>
      <c r="D9" s="105"/>
      <c r="E9" s="106" t="s">
        <v>109</v>
      </c>
      <c r="F9" s="92"/>
      <c r="G9" s="107"/>
    </row>
    <row r="10" spans="1:7" ht="23.25">
      <c r="A10" s="108">
        <v>545000</v>
      </c>
      <c r="B10" s="109">
        <v>0</v>
      </c>
      <c r="C10" s="110">
        <f>SUM(A10:B10)</f>
        <v>545000</v>
      </c>
      <c r="D10" s="111">
        <v>56.4</v>
      </c>
      <c r="E10" s="112" t="s">
        <v>110</v>
      </c>
      <c r="F10" s="113" t="s">
        <v>111</v>
      </c>
      <c r="G10" s="111">
        <v>56.4</v>
      </c>
    </row>
    <row r="11" spans="1:7" ht="23.25">
      <c r="A11" s="108">
        <v>20500</v>
      </c>
      <c r="B11" s="109">
        <v>0</v>
      </c>
      <c r="C11" s="110">
        <f t="shared" ref="C11:C17" si="0">SUM(A11:B11)</f>
        <v>20500</v>
      </c>
      <c r="D11" s="111">
        <v>50</v>
      </c>
      <c r="E11" s="112" t="s">
        <v>112</v>
      </c>
      <c r="F11" s="113" t="s">
        <v>113</v>
      </c>
      <c r="G11" s="111">
        <v>50</v>
      </c>
    </row>
    <row r="12" spans="1:7" ht="23.25">
      <c r="A12" s="108">
        <v>290000</v>
      </c>
      <c r="B12" s="109">
        <v>0</v>
      </c>
      <c r="C12" s="110">
        <f t="shared" si="0"/>
        <v>290000</v>
      </c>
      <c r="D12" s="111">
        <v>15336.98</v>
      </c>
      <c r="E12" s="112" t="s">
        <v>114</v>
      </c>
      <c r="F12" s="113" t="s">
        <v>115</v>
      </c>
      <c r="G12" s="111">
        <v>15336.98</v>
      </c>
    </row>
    <row r="13" spans="1:7" ht="21.75">
      <c r="A13" s="108">
        <v>70000</v>
      </c>
      <c r="B13" s="109">
        <v>0</v>
      </c>
      <c r="C13" s="110">
        <f t="shared" si="0"/>
        <v>70000</v>
      </c>
      <c r="D13" s="111">
        <v>5595</v>
      </c>
      <c r="E13" s="114" t="s">
        <v>116</v>
      </c>
      <c r="F13" s="113" t="s">
        <v>117</v>
      </c>
      <c r="G13" s="111">
        <v>5595</v>
      </c>
    </row>
    <row r="14" spans="1:7" ht="23.25">
      <c r="A14" s="108">
        <v>106000</v>
      </c>
      <c r="B14" s="109">
        <v>0</v>
      </c>
      <c r="C14" s="110">
        <f t="shared" si="0"/>
        <v>106000</v>
      </c>
      <c r="D14" s="111">
        <v>20595</v>
      </c>
      <c r="E14" s="112" t="s">
        <v>118</v>
      </c>
      <c r="F14" s="113" t="s">
        <v>119</v>
      </c>
      <c r="G14" s="111">
        <v>20595</v>
      </c>
    </row>
    <row r="15" spans="1:7" ht="23.25">
      <c r="A15" s="108">
        <v>11981000</v>
      </c>
      <c r="B15" s="109">
        <v>0</v>
      </c>
      <c r="C15" s="110">
        <f t="shared" si="0"/>
        <v>11981000</v>
      </c>
      <c r="D15" s="111">
        <v>1139531.76</v>
      </c>
      <c r="E15" s="112" t="s">
        <v>120</v>
      </c>
      <c r="F15" s="113" t="s">
        <v>121</v>
      </c>
      <c r="G15" s="111">
        <v>1139531.76</v>
      </c>
    </row>
    <row r="16" spans="1:7" ht="23.25">
      <c r="A16" s="108">
        <v>4000000</v>
      </c>
      <c r="B16" s="109">
        <v>0</v>
      </c>
      <c r="C16" s="110">
        <f t="shared" si="0"/>
        <v>4000000</v>
      </c>
      <c r="D16" s="115">
        <v>0</v>
      </c>
      <c r="E16" s="112" t="s">
        <v>122</v>
      </c>
      <c r="F16" s="113" t="s">
        <v>123</v>
      </c>
      <c r="G16" s="111"/>
    </row>
    <row r="17" spans="1:7" ht="23.25">
      <c r="A17" s="108">
        <v>0</v>
      </c>
      <c r="B17" s="116"/>
      <c r="C17" s="110">
        <f t="shared" si="0"/>
        <v>0</v>
      </c>
      <c r="D17" s="111">
        <v>3.6</v>
      </c>
      <c r="E17" s="117" t="s">
        <v>124</v>
      </c>
      <c r="F17" s="113" t="s">
        <v>125</v>
      </c>
      <c r="G17" s="111">
        <v>3.6</v>
      </c>
    </row>
    <row r="18" spans="1:7" ht="23.25">
      <c r="A18" s="108"/>
      <c r="B18" s="109"/>
      <c r="C18" s="110"/>
      <c r="D18" s="111">
        <v>2277.0100000000002</v>
      </c>
      <c r="E18" s="112" t="s">
        <v>126</v>
      </c>
      <c r="F18" s="113" t="s">
        <v>127</v>
      </c>
      <c r="G18" s="111">
        <v>2277.0100000000002</v>
      </c>
    </row>
    <row r="19" spans="1:7" ht="23.25">
      <c r="A19" s="108"/>
      <c r="B19" s="109"/>
      <c r="C19" s="110"/>
      <c r="D19" s="109"/>
      <c r="E19" s="117"/>
      <c r="F19" s="113"/>
      <c r="G19" s="111"/>
    </row>
    <row r="20" spans="1:7" ht="23.25">
      <c r="A20" s="108"/>
      <c r="B20" s="109"/>
      <c r="C20" s="110"/>
      <c r="D20" s="109"/>
      <c r="E20" s="117"/>
      <c r="F20" s="113"/>
      <c r="G20" s="111"/>
    </row>
    <row r="21" spans="1:7" ht="23.25">
      <c r="A21" s="108"/>
      <c r="B21" s="109"/>
      <c r="C21" s="110"/>
      <c r="D21" s="111"/>
      <c r="E21" s="117"/>
      <c r="F21" s="113"/>
      <c r="G21" s="111"/>
    </row>
    <row r="22" spans="1:7" ht="23.25">
      <c r="A22" s="108"/>
      <c r="B22" s="109"/>
      <c r="C22" s="110"/>
      <c r="D22" s="111"/>
      <c r="E22" s="112"/>
      <c r="F22" s="113"/>
      <c r="G22" s="111"/>
    </row>
    <row r="23" spans="1:7" ht="23.25">
      <c r="A23" s="108"/>
      <c r="B23" s="109"/>
      <c r="C23" s="110"/>
      <c r="D23" s="118"/>
      <c r="E23" s="117"/>
      <c r="F23" s="113"/>
      <c r="G23" s="111"/>
    </row>
    <row r="24" spans="1:7" ht="23.25">
      <c r="A24" s="108"/>
      <c r="B24" s="109"/>
      <c r="C24" s="110"/>
      <c r="D24" s="115"/>
      <c r="E24" s="117"/>
      <c r="F24" s="113"/>
      <c r="G24" s="111"/>
    </row>
    <row r="25" spans="1:7" ht="23.25">
      <c r="A25" s="108"/>
      <c r="B25" s="109"/>
      <c r="C25" s="110"/>
      <c r="D25" s="115"/>
      <c r="E25" s="112"/>
      <c r="F25" s="113"/>
      <c r="G25" s="111"/>
    </row>
    <row r="26" spans="1:7" ht="23.25">
      <c r="A26" s="108"/>
      <c r="B26" s="109"/>
      <c r="C26" s="110"/>
      <c r="D26" s="115"/>
      <c r="E26" s="112"/>
      <c r="F26" s="113"/>
      <c r="G26" s="111"/>
    </row>
    <row r="27" spans="1:7" ht="23.25">
      <c r="A27" s="108"/>
      <c r="B27" s="109"/>
      <c r="C27" s="110"/>
      <c r="D27" s="115"/>
      <c r="E27" s="112"/>
      <c r="F27" s="113"/>
      <c r="G27" s="111"/>
    </row>
    <row r="28" spans="1:7" ht="23.25">
      <c r="A28" s="108"/>
      <c r="B28" s="109"/>
      <c r="C28" s="110"/>
      <c r="D28" s="115"/>
      <c r="E28" s="112"/>
      <c r="F28" s="113"/>
      <c r="G28" s="111"/>
    </row>
    <row r="29" spans="1:7" ht="23.25">
      <c r="A29" s="108"/>
      <c r="B29" s="109"/>
      <c r="C29" s="110"/>
      <c r="D29" s="119"/>
      <c r="E29" s="120"/>
      <c r="F29" s="121"/>
      <c r="G29" s="111"/>
    </row>
    <row r="30" spans="1:7" ht="23.25">
      <c r="A30" s="108"/>
      <c r="B30" s="109"/>
      <c r="C30" s="110"/>
      <c r="D30" s="122"/>
      <c r="E30" s="123"/>
      <c r="F30" s="124"/>
      <c r="G30" s="111"/>
    </row>
    <row r="31" spans="1:7" ht="23.25">
      <c r="A31" s="125">
        <f>SUM(A10:A25)</f>
        <v>17012500</v>
      </c>
      <c r="B31" s="126">
        <f>SUM(B10:B25)</f>
        <v>0</v>
      </c>
      <c r="C31" s="127">
        <f>SUM(C10:C25)</f>
        <v>17012500</v>
      </c>
      <c r="D31" s="125">
        <f>SUM(D10:D30)</f>
        <v>1183445.75</v>
      </c>
      <c r="E31" s="128" t="s">
        <v>128</v>
      </c>
      <c r="F31" s="129"/>
      <c r="G31" s="130">
        <f>SUM(G10:G30)</f>
        <v>1183445.75</v>
      </c>
    </row>
    <row r="32" spans="1:7" ht="23.25">
      <c r="A32" s="220" t="s">
        <v>98</v>
      </c>
      <c r="B32" s="221"/>
      <c r="C32" s="221"/>
      <c r="D32" s="221"/>
      <c r="E32" s="131"/>
      <c r="F32" s="89"/>
      <c r="G32" s="88" t="s">
        <v>99</v>
      </c>
    </row>
    <row r="33" spans="1:7" ht="23.25">
      <c r="A33" s="132" t="s">
        <v>36</v>
      </c>
      <c r="B33" s="133" t="s">
        <v>100</v>
      </c>
      <c r="C33" s="132" t="s">
        <v>44</v>
      </c>
      <c r="D33" s="132" t="s">
        <v>101</v>
      </c>
      <c r="E33" s="134" t="s">
        <v>35</v>
      </c>
      <c r="F33" s="92" t="s">
        <v>102</v>
      </c>
      <c r="G33" s="91" t="s">
        <v>103</v>
      </c>
    </row>
    <row r="34" spans="1:7" ht="24" thickBot="1">
      <c r="A34" s="135" t="s">
        <v>104</v>
      </c>
      <c r="B34" s="136" t="s">
        <v>105</v>
      </c>
      <c r="C34" s="135" t="s">
        <v>104</v>
      </c>
      <c r="D34" s="135" t="s">
        <v>104</v>
      </c>
      <c r="E34" s="137"/>
      <c r="F34" s="95" t="s">
        <v>106</v>
      </c>
      <c r="G34" s="94" t="s">
        <v>107</v>
      </c>
    </row>
    <row r="35" spans="1:7" ht="24" thickTop="1">
      <c r="A35" s="138"/>
      <c r="B35" s="139"/>
      <c r="C35" s="140"/>
      <c r="D35" s="104"/>
      <c r="E35" s="141" t="s">
        <v>129</v>
      </c>
      <c r="F35" s="142"/>
      <c r="G35" s="143"/>
    </row>
    <row r="36" spans="1:7" ht="23.25">
      <c r="A36" s="108">
        <v>729499</v>
      </c>
      <c r="B36" s="115"/>
      <c r="C36" s="116">
        <f>SUM(A36:B36)</f>
        <v>729499</v>
      </c>
      <c r="D36" s="144">
        <v>132289.5</v>
      </c>
      <c r="E36" s="112" t="s">
        <v>24</v>
      </c>
      <c r="F36" s="113" t="s">
        <v>130</v>
      </c>
      <c r="G36" s="144">
        <v>132289.5</v>
      </c>
    </row>
    <row r="37" spans="1:7" ht="23.25">
      <c r="A37" s="108">
        <v>1534320</v>
      </c>
      <c r="B37" s="116"/>
      <c r="C37" s="145">
        <f t="shared" ref="C37:C46" si="1">SUM(A37:B37)</f>
        <v>1534320</v>
      </c>
      <c r="D37" s="144">
        <v>127860</v>
      </c>
      <c r="E37" s="112" t="s">
        <v>25</v>
      </c>
      <c r="F37" s="113" t="s">
        <v>131</v>
      </c>
      <c r="G37" s="144">
        <v>127860</v>
      </c>
    </row>
    <row r="38" spans="1:7" ht="23.25">
      <c r="A38" s="108">
        <v>4195620</v>
      </c>
      <c r="B38" s="115"/>
      <c r="C38" s="116">
        <f t="shared" si="1"/>
        <v>4195620</v>
      </c>
      <c r="D38" s="144">
        <v>296700</v>
      </c>
      <c r="E38" s="112" t="s">
        <v>26</v>
      </c>
      <c r="F38" s="113" t="s">
        <v>132</v>
      </c>
      <c r="G38" s="144">
        <v>296700</v>
      </c>
    </row>
    <row r="39" spans="1:7" ht="23.25">
      <c r="A39" s="108">
        <v>784160</v>
      </c>
      <c r="B39" s="116"/>
      <c r="C39" s="145">
        <f t="shared" si="1"/>
        <v>784160</v>
      </c>
      <c r="D39" s="144">
        <v>34850</v>
      </c>
      <c r="E39" s="112" t="s">
        <v>27</v>
      </c>
      <c r="F39" s="113" t="s">
        <v>133</v>
      </c>
      <c r="G39" s="144">
        <v>34850</v>
      </c>
    </row>
    <row r="40" spans="1:7" ht="23.25">
      <c r="A40" s="108">
        <v>3315000</v>
      </c>
      <c r="B40" s="116"/>
      <c r="C40" s="145">
        <f t="shared" si="1"/>
        <v>3315000</v>
      </c>
      <c r="D40" s="144">
        <v>5703</v>
      </c>
      <c r="E40" s="112" t="s">
        <v>134</v>
      </c>
      <c r="F40" s="113" t="s">
        <v>135</v>
      </c>
      <c r="G40" s="144">
        <v>5703</v>
      </c>
    </row>
    <row r="41" spans="1:7" ht="23.25">
      <c r="A41" s="108">
        <v>760122</v>
      </c>
      <c r="B41" s="116"/>
      <c r="C41" s="145">
        <f t="shared" si="1"/>
        <v>760122</v>
      </c>
      <c r="D41" s="144">
        <v>579.96</v>
      </c>
      <c r="E41" s="112" t="s">
        <v>29</v>
      </c>
      <c r="F41" s="113" t="s">
        <v>136</v>
      </c>
      <c r="G41" s="144">
        <v>579.96</v>
      </c>
    </row>
    <row r="42" spans="1:7" ht="23.25">
      <c r="A42" s="108">
        <v>281000</v>
      </c>
      <c r="B42" s="116"/>
      <c r="C42" s="145">
        <f t="shared" si="1"/>
        <v>281000</v>
      </c>
      <c r="D42" s="144">
        <v>20330.36</v>
      </c>
      <c r="E42" s="112" t="s">
        <v>137</v>
      </c>
      <c r="F42" s="113" t="s">
        <v>138</v>
      </c>
      <c r="G42" s="144">
        <v>20330.36</v>
      </c>
    </row>
    <row r="43" spans="1:7" ht="23.25">
      <c r="A43" s="146">
        <v>207200</v>
      </c>
      <c r="B43" s="119"/>
      <c r="C43" s="116">
        <f t="shared" si="1"/>
        <v>207200</v>
      </c>
      <c r="D43" s="108"/>
      <c r="E43" s="112" t="s">
        <v>139</v>
      </c>
      <c r="F43" s="113" t="s">
        <v>140</v>
      </c>
      <c r="G43" s="144">
        <v>0</v>
      </c>
    </row>
    <row r="44" spans="1:7" ht="23.25">
      <c r="A44" s="146">
        <v>3941600</v>
      </c>
      <c r="B44" s="116"/>
      <c r="C44" s="145">
        <f t="shared" si="1"/>
        <v>3941600</v>
      </c>
      <c r="D44" s="108"/>
      <c r="E44" s="112" t="s">
        <v>141</v>
      </c>
      <c r="F44" s="113" t="s">
        <v>142</v>
      </c>
      <c r="G44" s="144"/>
    </row>
    <row r="45" spans="1:7" ht="23.25">
      <c r="A45" s="147">
        <v>20000</v>
      </c>
      <c r="B45" s="148"/>
      <c r="C45" s="116">
        <f t="shared" si="1"/>
        <v>20000</v>
      </c>
      <c r="D45" s="149"/>
      <c r="E45" s="112" t="s">
        <v>143</v>
      </c>
      <c r="F45" s="113" t="s">
        <v>144</v>
      </c>
      <c r="G45" s="150"/>
    </row>
    <row r="46" spans="1:7" ht="23.25">
      <c r="A46" s="145">
        <v>1243979</v>
      </c>
      <c r="B46" s="116"/>
      <c r="C46" s="116">
        <f t="shared" si="1"/>
        <v>1243979</v>
      </c>
      <c r="D46" s="144">
        <v>20000</v>
      </c>
      <c r="E46" s="112" t="s">
        <v>122</v>
      </c>
      <c r="F46" s="194">
        <v>5600000</v>
      </c>
      <c r="G46" s="144">
        <v>20000</v>
      </c>
    </row>
    <row r="47" spans="1:7" ht="23.25">
      <c r="A47" s="151"/>
      <c r="B47" s="116"/>
      <c r="C47" s="116">
        <v>0</v>
      </c>
      <c r="D47" s="152">
        <v>351700</v>
      </c>
      <c r="E47" s="112" t="s">
        <v>145</v>
      </c>
      <c r="F47" s="113" t="s">
        <v>146</v>
      </c>
      <c r="G47" s="152">
        <v>351700</v>
      </c>
    </row>
    <row r="48" spans="1:7" ht="23.25">
      <c r="A48" s="151">
        <v>0</v>
      </c>
      <c r="B48" s="116">
        <v>0</v>
      </c>
      <c r="C48" s="145">
        <f>SUM(A48:B48)</f>
        <v>0</v>
      </c>
      <c r="D48" s="153">
        <v>7544</v>
      </c>
      <c r="E48" s="112" t="s">
        <v>147</v>
      </c>
      <c r="F48" s="113" t="s">
        <v>148</v>
      </c>
      <c r="G48" s="153">
        <v>7544</v>
      </c>
    </row>
    <row r="49" spans="1:7" ht="23.25">
      <c r="A49" s="151">
        <v>0</v>
      </c>
      <c r="B49" s="116">
        <v>0</v>
      </c>
      <c r="C49" s="145">
        <f>SUM(A49:B49)</f>
        <v>0</v>
      </c>
      <c r="D49" s="152">
        <v>246560</v>
      </c>
      <c r="E49" s="112" t="s">
        <v>149</v>
      </c>
      <c r="F49" s="113" t="s">
        <v>150</v>
      </c>
      <c r="G49" s="152">
        <v>246560</v>
      </c>
    </row>
    <row r="50" spans="1:7" ht="23.25">
      <c r="A50" s="151">
        <v>0</v>
      </c>
      <c r="B50" s="116">
        <v>0</v>
      </c>
      <c r="C50" s="145">
        <f>SUM(A50:B50)</f>
        <v>0</v>
      </c>
      <c r="D50" s="111">
        <v>248972.44</v>
      </c>
      <c r="E50" s="112" t="s">
        <v>151</v>
      </c>
      <c r="F50" s="113" t="s">
        <v>152</v>
      </c>
      <c r="G50" s="111">
        <v>248972.44</v>
      </c>
    </row>
    <row r="51" spans="1:7" ht="23.25">
      <c r="A51" s="151">
        <v>0</v>
      </c>
      <c r="B51" s="116">
        <v>0</v>
      </c>
      <c r="C51" s="145">
        <f>SUM(A51:B51)</f>
        <v>0</v>
      </c>
      <c r="D51" s="115"/>
      <c r="E51" s="112" t="s">
        <v>153</v>
      </c>
      <c r="F51" s="113" t="s">
        <v>154</v>
      </c>
      <c r="G51" s="111"/>
    </row>
    <row r="52" spans="1:7" ht="23.25">
      <c r="A52" s="151">
        <v>0</v>
      </c>
      <c r="B52" s="116">
        <v>0</v>
      </c>
      <c r="C52" s="115">
        <v>0</v>
      </c>
      <c r="D52" s="115">
        <v>54173.47</v>
      </c>
      <c r="E52" s="112" t="s">
        <v>155</v>
      </c>
      <c r="F52" s="113" t="s">
        <v>156</v>
      </c>
      <c r="G52" s="111">
        <v>54173.47</v>
      </c>
    </row>
    <row r="53" spans="1:7" ht="23.25">
      <c r="A53" s="109"/>
      <c r="B53" s="116"/>
      <c r="C53" s="116"/>
      <c r="D53" s="115"/>
      <c r="E53" s="112"/>
      <c r="F53" s="113"/>
      <c r="G53" s="111"/>
    </row>
    <row r="54" spans="1:7" ht="23.25">
      <c r="A54" s="109"/>
      <c r="B54" s="116"/>
      <c r="C54" s="116"/>
      <c r="D54" s="115"/>
      <c r="E54" s="112"/>
      <c r="F54" s="113"/>
      <c r="G54" s="111"/>
    </row>
    <row r="55" spans="1:7" ht="23.25">
      <c r="A55" s="109"/>
      <c r="B55" s="116"/>
      <c r="C55" s="116"/>
      <c r="D55" s="119"/>
      <c r="E55" s="112"/>
      <c r="F55" s="113"/>
      <c r="G55" s="154"/>
    </row>
    <row r="56" spans="1:7" ht="23.25">
      <c r="A56" s="109"/>
      <c r="B56" s="116"/>
      <c r="C56" s="145"/>
      <c r="D56" s="155"/>
      <c r="E56" s="123"/>
      <c r="F56" s="124"/>
      <c r="G56" s="156"/>
    </row>
    <row r="57" spans="1:7" ht="23.25">
      <c r="A57" s="127">
        <f>SUM(A36:A56)</f>
        <v>17012500</v>
      </c>
      <c r="B57" s="127">
        <f>SUM(B36:B56)</f>
        <v>0</v>
      </c>
      <c r="C57" s="127">
        <f>SUM(C36:C56)</f>
        <v>17012500</v>
      </c>
      <c r="D57" s="157">
        <f>SUM(D36:D56)</f>
        <v>1547262.7299999997</v>
      </c>
      <c r="E57" s="158" t="s">
        <v>157</v>
      </c>
      <c r="F57" s="129"/>
      <c r="G57" s="159">
        <f>SUM(G36:G56)</f>
        <v>1547262.7299999997</v>
      </c>
    </row>
    <row r="58" spans="1:7" ht="23.25">
      <c r="A58" s="160"/>
      <c r="B58" s="161"/>
      <c r="C58" s="162"/>
      <c r="D58" s="163"/>
      <c r="E58" s="222" t="s">
        <v>158</v>
      </c>
      <c r="F58" s="223"/>
      <c r="G58" s="164"/>
    </row>
    <row r="59" spans="1:7" ht="23.25">
      <c r="A59" s="165"/>
      <c r="B59" s="166"/>
      <c r="C59" s="167"/>
      <c r="D59" s="168">
        <f>D31-D57</f>
        <v>-363816.97999999975</v>
      </c>
      <c r="E59" s="212" t="s">
        <v>159</v>
      </c>
      <c r="F59" s="213"/>
      <c r="G59" s="164">
        <f>G31-G57</f>
        <v>-363816.97999999975</v>
      </c>
    </row>
    <row r="60" spans="1:7" ht="23.25">
      <c r="A60" s="165"/>
      <c r="B60" s="166"/>
      <c r="C60" s="167"/>
      <c r="D60" s="169"/>
      <c r="E60" s="212" t="s">
        <v>160</v>
      </c>
      <c r="F60" s="213"/>
      <c r="G60" s="170"/>
    </row>
    <row r="61" spans="1:7" ht="23.25">
      <c r="A61" s="171"/>
      <c r="B61" s="172"/>
      <c r="C61" s="173"/>
      <c r="D61" s="168">
        <f>D8+D31-D57</f>
        <v>34055951.980000004</v>
      </c>
      <c r="E61" s="214" t="s">
        <v>161</v>
      </c>
      <c r="F61" s="215"/>
      <c r="G61" s="101">
        <f>G8+G31-G57</f>
        <v>34055951.980000004</v>
      </c>
    </row>
  </sheetData>
  <mergeCells count="9">
    <mergeCell ref="E59:F59"/>
    <mergeCell ref="E60:F60"/>
    <mergeCell ref="E61:F61"/>
    <mergeCell ref="A2:G2"/>
    <mergeCell ref="A3:G3"/>
    <mergeCell ref="A4:G4"/>
    <mergeCell ref="A5:D5"/>
    <mergeCell ref="A32:D32"/>
    <mergeCell ref="E58:F58"/>
  </mergeCells>
  <pageMargins left="0.7" right="0.7" top="0.75" bottom="0.75" header="0.3" footer="0.3"/>
  <pageSetup paperSize="9" orientation="portrait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74"/>
  <sheetViews>
    <sheetView view="pageLayout" topLeftCell="A19" workbookViewId="0">
      <selection activeCell="G10" sqref="G10"/>
    </sheetView>
  </sheetViews>
  <sheetFormatPr defaultRowHeight="14.25"/>
  <cols>
    <col min="1" max="1" width="23.625" customWidth="1"/>
    <col min="2" max="2" width="16" customWidth="1"/>
    <col min="3" max="3" width="22.125" customWidth="1"/>
    <col min="4" max="4" width="20" customWidth="1"/>
  </cols>
  <sheetData>
    <row r="1" spans="1:4" ht="24">
      <c r="A1" s="206" t="s">
        <v>32</v>
      </c>
      <c r="B1" s="206"/>
      <c r="C1" s="206"/>
      <c r="D1" s="206"/>
    </row>
    <row r="2" spans="1:4" ht="24">
      <c r="A2" s="206" t="s">
        <v>162</v>
      </c>
      <c r="B2" s="206"/>
      <c r="C2" s="206"/>
      <c r="D2" s="206"/>
    </row>
    <row r="3" spans="1:4" ht="24">
      <c r="A3" s="207" t="s">
        <v>34</v>
      </c>
      <c r="B3" s="207"/>
      <c r="C3" s="207"/>
      <c r="D3" s="207"/>
    </row>
    <row r="4" spans="1:4" ht="24">
      <c r="A4" s="32" t="s">
        <v>35</v>
      </c>
      <c r="B4" s="33" t="s">
        <v>4</v>
      </c>
      <c r="C4" s="33" t="s">
        <v>36</v>
      </c>
      <c r="D4" s="33" t="s">
        <v>37</v>
      </c>
    </row>
    <row r="5" spans="1:4" ht="24">
      <c r="A5" s="34" t="s">
        <v>38</v>
      </c>
      <c r="B5" s="35">
        <v>410000</v>
      </c>
      <c r="C5" s="36"/>
      <c r="D5" s="36"/>
    </row>
    <row r="6" spans="1:4" ht="24">
      <c r="A6" s="37" t="s">
        <v>39</v>
      </c>
      <c r="B6" s="38">
        <v>411000</v>
      </c>
      <c r="C6" s="39"/>
      <c r="D6" s="39"/>
    </row>
    <row r="7" spans="1:4" ht="24">
      <c r="A7" s="40" t="s">
        <v>40</v>
      </c>
      <c r="B7" s="38">
        <v>411001</v>
      </c>
      <c r="C7" s="41">
        <v>400000</v>
      </c>
      <c r="D7" s="41">
        <v>0</v>
      </c>
    </row>
    <row r="8" spans="1:4" ht="24">
      <c r="A8" s="40" t="s">
        <v>41</v>
      </c>
      <c r="B8" s="38">
        <v>411002</v>
      </c>
      <c r="C8" s="41">
        <v>40000</v>
      </c>
      <c r="D8" s="41">
        <v>56.4</v>
      </c>
    </row>
    <row r="9" spans="1:4" ht="24">
      <c r="A9" s="40" t="s">
        <v>42</v>
      </c>
      <c r="B9" s="38">
        <v>411003</v>
      </c>
      <c r="C9" s="41">
        <v>25000</v>
      </c>
      <c r="D9" s="41">
        <v>0</v>
      </c>
    </row>
    <row r="10" spans="1:4" ht="24">
      <c r="A10" s="42" t="s">
        <v>43</v>
      </c>
      <c r="B10" s="38">
        <v>411005</v>
      </c>
      <c r="C10" s="41">
        <v>80000</v>
      </c>
      <c r="D10" s="41">
        <v>0</v>
      </c>
    </row>
    <row r="11" spans="1:4" ht="24">
      <c r="A11" s="43" t="s">
        <v>44</v>
      </c>
      <c r="B11" s="44"/>
      <c r="C11" s="45">
        <f>SUM(C7:C10)</f>
        <v>545000</v>
      </c>
      <c r="D11" s="45">
        <f>SUM(D7:D10)</f>
        <v>56.4</v>
      </c>
    </row>
    <row r="12" spans="1:4" ht="24">
      <c r="A12" s="37" t="s">
        <v>45</v>
      </c>
      <c r="B12" s="38">
        <v>412000</v>
      </c>
      <c r="C12" s="41"/>
      <c r="D12" s="41"/>
    </row>
    <row r="13" spans="1:4" ht="24">
      <c r="A13" s="42" t="s">
        <v>46</v>
      </c>
      <c r="B13" s="38">
        <v>412128</v>
      </c>
      <c r="C13" s="41">
        <v>500</v>
      </c>
      <c r="D13" s="41">
        <v>50</v>
      </c>
    </row>
    <row r="14" spans="1:4" ht="24">
      <c r="A14" s="42" t="s">
        <v>47</v>
      </c>
      <c r="B14" s="38">
        <v>412210</v>
      </c>
      <c r="C14" s="41">
        <v>1000</v>
      </c>
      <c r="D14" s="41"/>
    </row>
    <row r="15" spans="1:4" ht="24">
      <c r="A15" s="42" t="s">
        <v>48</v>
      </c>
      <c r="B15" s="38">
        <v>412303</v>
      </c>
      <c r="C15" s="46">
        <v>9000</v>
      </c>
      <c r="D15" s="47"/>
    </row>
    <row r="16" spans="1:4" ht="24">
      <c r="A16" s="42" t="s">
        <v>49</v>
      </c>
      <c r="B16" s="38"/>
      <c r="C16" s="46"/>
      <c r="D16" s="48"/>
    </row>
    <row r="17" spans="1:4" ht="24">
      <c r="A17" s="42" t="s">
        <v>50</v>
      </c>
      <c r="B17" s="38"/>
      <c r="C17" s="46">
        <v>10000</v>
      </c>
      <c r="D17" s="48"/>
    </row>
    <row r="18" spans="1:4" ht="24">
      <c r="A18" s="43" t="s">
        <v>44</v>
      </c>
      <c r="B18" s="44"/>
      <c r="C18" s="45">
        <f>SUM(C13:C17)</f>
        <v>20500</v>
      </c>
      <c r="D18" s="45">
        <f>SUM(D13:D16)</f>
        <v>50</v>
      </c>
    </row>
    <row r="19" spans="1:4" ht="24">
      <c r="A19" s="37" t="s">
        <v>51</v>
      </c>
      <c r="B19" s="38">
        <v>413000</v>
      </c>
      <c r="C19" s="41"/>
      <c r="D19" s="41"/>
    </row>
    <row r="20" spans="1:4" ht="24">
      <c r="A20" s="42" t="s">
        <v>52</v>
      </c>
      <c r="B20" s="38">
        <v>413003</v>
      </c>
      <c r="C20" s="41">
        <v>290000</v>
      </c>
      <c r="D20" s="41">
        <v>15336.98</v>
      </c>
    </row>
    <row r="21" spans="1:4" ht="24">
      <c r="A21" s="43" t="s">
        <v>44</v>
      </c>
      <c r="B21" s="44"/>
      <c r="C21" s="45">
        <f>SUM(C20)</f>
        <v>290000</v>
      </c>
      <c r="D21" s="45">
        <f>SUM(D20)</f>
        <v>15336.98</v>
      </c>
    </row>
    <row r="22" spans="1:4" ht="24">
      <c r="A22" s="37" t="s">
        <v>53</v>
      </c>
      <c r="B22" s="38">
        <v>414000</v>
      </c>
      <c r="C22" s="41"/>
      <c r="D22" s="41"/>
    </row>
    <row r="23" spans="1:4" ht="24">
      <c r="A23" s="42" t="s">
        <v>54</v>
      </c>
      <c r="B23" s="38">
        <v>414006</v>
      </c>
      <c r="C23" s="41">
        <v>70000</v>
      </c>
      <c r="D23" s="41">
        <v>5595</v>
      </c>
    </row>
    <row r="24" spans="1:4" ht="24">
      <c r="A24" s="43" t="s">
        <v>44</v>
      </c>
      <c r="B24" s="49"/>
      <c r="C24" s="50">
        <f>SUM(C23)</f>
        <v>70000</v>
      </c>
      <c r="D24" s="45">
        <f>SUM(D23)</f>
        <v>5595</v>
      </c>
    </row>
    <row r="25" spans="1:4" ht="24">
      <c r="A25" s="37" t="s">
        <v>55</v>
      </c>
      <c r="B25" s="38">
        <v>415000</v>
      </c>
      <c r="C25" s="41"/>
      <c r="D25" s="41"/>
    </row>
    <row r="26" spans="1:4" ht="24">
      <c r="A26" s="42" t="s">
        <v>56</v>
      </c>
      <c r="B26" s="38">
        <v>415004</v>
      </c>
      <c r="C26" s="41">
        <v>100000</v>
      </c>
      <c r="D26" s="41">
        <v>20000</v>
      </c>
    </row>
    <row r="27" spans="1:4" ht="24">
      <c r="A27" s="42" t="s">
        <v>57</v>
      </c>
      <c r="B27" s="38">
        <v>415999</v>
      </c>
      <c r="C27" s="41">
        <v>6000</v>
      </c>
      <c r="D27" s="41">
        <v>595</v>
      </c>
    </row>
    <row r="28" spans="1:4" ht="24">
      <c r="A28" s="43" t="s">
        <v>44</v>
      </c>
      <c r="B28" s="44"/>
      <c r="C28" s="45">
        <f>SUM(C26:C27)</f>
        <v>106000</v>
      </c>
      <c r="D28" s="45">
        <f>SUM(D26:D27)</f>
        <v>20595</v>
      </c>
    </row>
    <row r="29" spans="1:4" ht="24">
      <c r="A29" s="43"/>
      <c r="B29" s="44"/>
      <c r="C29" s="45"/>
      <c r="D29" s="45"/>
    </row>
    <row r="30" spans="1:4" ht="24">
      <c r="A30" s="51" t="s">
        <v>58</v>
      </c>
      <c r="B30" s="38">
        <v>420000</v>
      </c>
      <c r="C30" s="41"/>
      <c r="D30" s="41"/>
    </row>
    <row r="31" spans="1:4" ht="24">
      <c r="A31" s="37" t="s">
        <v>59</v>
      </c>
      <c r="B31" s="38">
        <v>421000</v>
      </c>
      <c r="C31" s="41"/>
      <c r="D31" s="41"/>
    </row>
    <row r="32" spans="1:4" ht="24">
      <c r="A32" s="42" t="s">
        <v>60</v>
      </c>
      <c r="B32" s="38">
        <v>421001</v>
      </c>
      <c r="C32" s="41">
        <v>150000</v>
      </c>
      <c r="D32" s="41">
        <v>21585.72</v>
      </c>
    </row>
    <row r="33" spans="1:4" ht="24">
      <c r="A33" s="52" t="s">
        <v>61</v>
      </c>
      <c r="B33" s="38">
        <v>421002</v>
      </c>
      <c r="C33" s="41">
        <v>6500000</v>
      </c>
      <c r="D33" s="41">
        <v>591265.59</v>
      </c>
    </row>
    <row r="34" spans="1:4" ht="24">
      <c r="A34" s="52" t="s">
        <v>62</v>
      </c>
      <c r="B34" s="38">
        <v>421004</v>
      </c>
      <c r="C34" s="41">
        <v>1500000</v>
      </c>
      <c r="D34" s="41">
        <v>137170.17000000001</v>
      </c>
    </row>
    <row r="35" spans="1:4" ht="24">
      <c r="A35" s="42" t="s">
        <v>63</v>
      </c>
      <c r="B35" s="38">
        <v>421005</v>
      </c>
      <c r="C35" s="41">
        <v>150000</v>
      </c>
      <c r="D35" s="41">
        <v>0</v>
      </c>
    </row>
    <row r="36" spans="1:4" ht="24">
      <c r="A36" s="42" t="s">
        <v>64</v>
      </c>
      <c r="B36" s="38">
        <v>421006</v>
      </c>
      <c r="C36" s="41">
        <v>600000</v>
      </c>
      <c r="D36" s="41">
        <v>49788.85</v>
      </c>
    </row>
    <row r="37" spans="1:4" ht="24">
      <c r="A37" s="42" t="s">
        <v>65</v>
      </c>
      <c r="B37" s="38">
        <v>412007</v>
      </c>
      <c r="C37" s="41">
        <v>1000000</v>
      </c>
      <c r="D37" s="41">
        <v>107497.35</v>
      </c>
    </row>
    <row r="38" spans="1:4" ht="24">
      <c r="A38" s="42" t="s">
        <v>66</v>
      </c>
      <c r="B38" s="38">
        <v>421012</v>
      </c>
      <c r="C38" s="41">
        <v>50000</v>
      </c>
      <c r="D38" s="41">
        <v>0</v>
      </c>
    </row>
    <row r="39" spans="1:4" ht="24">
      <c r="A39" s="42" t="s">
        <v>67</v>
      </c>
      <c r="B39" s="38">
        <v>421013</v>
      </c>
      <c r="C39" s="41">
        <v>30000</v>
      </c>
      <c r="D39" s="41">
        <v>8657.08</v>
      </c>
    </row>
    <row r="40" spans="1:4" ht="24">
      <c r="A40" s="42" t="s">
        <v>68</v>
      </c>
      <c r="B40" s="38">
        <v>421015</v>
      </c>
      <c r="C40" s="46">
        <v>2000000</v>
      </c>
      <c r="D40" s="47">
        <v>223567</v>
      </c>
    </row>
    <row r="41" spans="1:4" ht="24">
      <c r="A41" s="42" t="s">
        <v>69</v>
      </c>
      <c r="B41" s="38"/>
      <c r="C41" s="46"/>
      <c r="D41" s="48"/>
    </row>
    <row r="42" spans="1:4" ht="24">
      <c r="A42" s="42" t="s">
        <v>70</v>
      </c>
      <c r="B42" s="38">
        <v>421017</v>
      </c>
      <c r="C42" s="41">
        <v>1000</v>
      </c>
      <c r="D42" s="46"/>
    </row>
    <row r="43" spans="1:4" ht="24">
      <c r="A43" s="43" t="s">
        <v>44</v>
      </c>
      <c r="B43" s="44"/>
      <c r="C43" s="45">
        <f>SUM(C32:C42)</f>
        <v>11981000</v>
      </c>
      <c r="D43" s="45">
        <f>SUM(D32:D42)</f>
        <v>1139531.7599999998</v>
      </c>
    </row>
    <row r="44" spans="1:4" ht="24">
      <c r="A44" s="37" t="s">
        <v>71</v>
      </c>
      <c r="B44" s="38">
        <v>430000</v>
      </c>
      <c r="C44" s="41"/>
      <c r="D44" s="41"/>
    </row>
    <row r="45" spans="1:4" ht="24">
      <c r="A45" s="37" t="s">
        <v>72</v>
      </c>
      <c r="B45" s="38">
        <v>431000</v>
      </c>
      <c r="C45" s="41"/>
      <c r="D45" s="41"/>
    </row>
    <row r="46" spans="1:4" ht="24">
      <c r="A46" s="42" t="s">
        <v>73</v>
      </c>
      <c r="B46" s="38">
        <v>431002</v>
      </c>
      <c r="C46" s="46">
        <v>4000000</v>
      </c>
      <c r="D46" s="47"/>
    </row>
    <row r="47" spans="1:4" ht="24">
      <c r="A47" s="42" t="s">
        <v>74</v>
      </c>
      <c r="B47" s="38"/>
      <c r="C47" s="46"/>
      <c r="D47" s="48"/>
    </row>
    <row r="48" spans="1:4" ht="24">
      <c r="A48" s="43" t="s">
        <v>44</v>
      </c>
      <c r="B48" s="44"/>
      <c r="C48" s="45">
        <f>SUM(C46)</f>
        <v>4000000</v>
      </c>
      <c r="D48" s="45">
        <f>SUM(D46)</f>
        <v>0</v>
      </c>
    </row>
    <row r="49" spans="1:4" ht="24">
      <c r="A49" s="37" t="s">
        <v>75</v>
      </c>
      <c r="B49" s="38">
        <v>440000</v>
      </c>
      <c r="C49" s="41"/>
      <c r="D49" s="41"/>
    </row>
    <row r="50" spans="1:4" ht="24">
      <c r="A50" s="37" t="s">
        <v>76</v>
      </c>
      <c r="B50" s="38">
        <v>441000</v>
      </c>
      <c r="C50" s="41"/>
      <c r="D50" s="41"/>
    </row>
    <row r="51" spans="1:4" ht="24">
      <c r="A51" s="42" t="s">
        <v>77</v>
      </c>
      <c r="B51" s="38">
        <v>441001</v>
      </c>
      <c r="C51" s="41"/>
      <c r="D51" s="41"/>
    </row>
    <row r="52" spans="1:4" ht="24">
      <c r="A52" s="53" t="s">
        <v>44</v>
      </c>
      <c r="B52" s="54"/>
      <c r="C52" s="55"/>
      <c r="D52" s="55">
        <f>SUM(D51)</f>
        <v>0</v>
      </c>
    </row>
    <row r="53" spans="1:4" ht="24">
      <c r="A53" s="56" t="s">
        <v>78</v>
      </c>
      <c r="B53" s="57"/>
      <c r="C53" s="58">
        <f>C11+C18+C21+C24+C28+C43+C48</f>
        <v>17012500</v>
      </c>
      <c r="D53" s="58">
        <f>D11+D18+D21+D24+D28+D43+D48+D52</f>
        <v>1181165.1399999997</v>
      </c>
    </row>
    <row r="54" spans="1:4" ht="24">
      <c r="A54" s="31"/>
      <c r="B54" s="31"/>
      <c r="C54" s="31"/>
      <c r="D54" s="31"/>
    </row>
    <row r="55" spans="1:4" ht="24">
      <c r="A55" s="31"/>
      <c r="B55" s="31"/>
      <c r="C55" s="31"/>
      <c r="D55" s="31"/>
    </row>
    <row r="56" spans="1:4" ht="24">
      <c r="A56" s="31"/>
      <c r="B56" s="31"/>
      <c r="C56" s="31"/>
      <c r="D56" s="31"/>
    </row>
    <row r="57" spans="1:4" ht="24">
      <c r="A57" s="31"/>
      <c r="B57" s="31"/>
      <c r="C57" s="31"/>
      <c r="D57" s="31"/>
    </row>
    <row r="58" spans="1:4" ht="24">
      <c r="A58" s="31"/>
      <c r="B58" s="31"/>
      <c r="C58" s="31"/>
      <c r="D58" s="31"/>
    </row>
    <row r="59" spans="1:4" ht="24">
      <c r="A59" s="31"/>
      <c r="B59" s="31"/>
      <c r="C59" s="31"/>
      <c r="D59" s="31"/>
    </row>
    <row r="60" spans="1:4" ht="24">
      <c r="A60" s="31"/>
      <c r="B60" s="31"/>
      <c r="C60" s="31"/>
      <c r="D60" s="31"/>
    </row>
    <row r="61" spans="1:4" ht="24">
      <c r="A61" s="31"/>
      <c r="B61" s="31"/>
      <c r="C61" s="31"/>
      <c r="D61" s="31"/>
    </row>
    <row r="62" spans="1:4" ht="24">
      <c r="A62" s="31"/>
      <c r="B62" s="31"/>
      <c r="C62" s="31"/>
      <c r="D62" s="31"/>
    </row>
    <row r="63" spans="1:4" ht="24">
      <c r="A63" s="31"/>
      <c r="B63" s="31"/>
      <c r="C63" s="31"/>
      <c r="D63" s="31"/>
    </row>
    <row r="64" spans="1:4" ht="24">
      <c r="A64" s="31"/>
      <c r="B64" s="31"/>
      <c r="C64" s="31"/>
      <c r="D64" s="31"/>
    </row>
    <row r="65" spans="1:4" ht="24">
      <c r="A65" s="31"/>
      <c r="B65" s="31"/>
      <c r="C65" s="31"/>
      <c r="D65" s="31"/>
    </row>
    <row r="66" spans="1:4" ht="24">
      <c r="A66" s="31"/>
      <c r="B66" s="31"/>
      <c r="C66" s="31"/>
      <c r="D66" s="31"/>
    </row>
    <row r="67" spans="1:4" ht="24">
      <c r="A67" s="31"/>
      <c r="B67" s="31"/>
      <c r="C67" s="31"/>
      <c r="D67" s="31"/>
    </row>
    <row r="68" spans="1:4" ht="24">
      <c r="A68" s="31"/>
      <c r="B68" s="31"/>
      <c r="C68" s="31"/>
      <c r="D68" s="31"/>
    </row>
    <row r="69" spans="1:4" ht="24">
      <c r="A69" s="31"/>
      <c r="B69" s="31"/>
      <c r="C69" s="31"/>
      <c r="D69" s="31"/>
    </row>
    <row r="70" spans="1:4" ht="24">
      <c r="A70" s="31"/>
      <c r="B70" s="31"/>
      <c r="C70" s="31"/>
      <c r="D70" s="31"/>
    </row>
    <row r="71" spans="1:4" ht="24">
      <c r="A71" s="31"/>
      <c r="B71" s="31"/>
      <c r="C71" s="31"/>
      <c r="D71" s="31"/>
    </row>
    <row r="72" spans="1:4" ht="24">
      <c r="A72" s="31"/>
      <c r="B72" s="31"/>
      <c r="C72" s="31"/>
      <c r="D72" s="31"/>
    </row>
    <row r="73" spans="1:4" ht="24">
      <c r="A73" s="31"/>
      <c r="B73" s="31"/>
      <c r="C73" s="31"/>
      <c r="D73" s="31"/>
    </row>
    <row r="74" spans="1:4" ht="24">
      <c r="A74" s="31"/>
      <c r="B74" s="31"/>
      <c r="C74" s="31"/>
      <c r="D74" s="31"/>
    </row>
  </sheetData>
  <mergeCells count="3">
    <mergeCell ref="A1:D1"/>
    <mergeCell ref="A2:D2"/>
    <mergeCell ref="A3:D3"/>
  </mergeCells>
  <pageMargins left="0.7" right="0.7" top="0.75" bottom="0.75" header="0.3" footer="0.3"/>
  <pageSetup paperSize="9" orientation="portrait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5"/>
  <sheetViews>
    <sheetView view="pageLayout" topLeftCell="A4" workbookViewId="0">
      <selection activeCell="B32" sqref="B32"/>
    </sheetView>
  </sheetViews>
  <sheetFormatPr defaultRowHeight="14.25"/>
  <cols>
    <col min="1" max="1" width="38.75" customWidth="1"/>
    <col min="2" max="2" width="35.875" customWidth="1"/>
  </cols>
  <sheetData>
    <row r="1" spans="1:2" ht="24">
      <c r="A1" s="211" t="s">
        <v>32</v>
      </c>
      <c r="B1" s="211"/>
    </row>
    <row r="2" spans="1:2" ht="24">
      <c r="A2" s="206" t="s">
        <v>163</v>
      </c>
      <c r="B2" s="206"/>
    </row>
    <row r="3" spans="1:2" ht="24">
      <c r="A3" s="209" t="s">
        <v>34</v>
      </c>
      <c r="B3" s="209"/>
    </row>
    <row r="4" spans="1:2">
      <c r="A4" s="174" t="s">
        <v>164</v>
      </c>
    </row>
    <row r="5" spans="1:2">
      <c r="A5" s="175" t="s">
        <v>165</v>
      </c>
      <c r="B5" s="176" t="s">
        <v>81</v>
      </c>
    </row>
    <row r="6" spans="1:2">
      <c r="A6" s="177" t="s">
        <v>166</v>
      </c>
      <c r="B6" s="178">
        <v>198500</v>
      </c>
    </row>
    <row r="7" spans="1:2">
      <c r="A7" s="177" t="s">
        <v>167</v>
      </c>
      <c r="B7" s="178">
        <v>22000</v>
      </c>
    </row>
    <row r="8" spans="1:2">
      <c r="A8" s="177" t="s">
        <v>168</v>
      </c>
      <c r="B8" s="179">
        <v>28472.44</v>
      </c>
    </row>
    <row r="9" spans="1:2">
      <c r="A9" s="180" t="s">
        <v>44</v>
      </c>
      <c r="B9" s="181">
        <f>SUM(B6:B8)</f>
        <v>248972.44</v>
      </c>
    </row>
    <row r="10" spans="1:2">
      <c r="A10" s="182" t="s">
        <v>169</v>
      </c>
      <c r="B10" s="183"/>
    </row>
    <row r="11" spans="1:2">
      <c r="A11" s="175" t="s">
        <v>165</v>
      </c>
      <c r="B11" s="176" t="s">
        <v>81</v>
      </c>
    </row>
    <row r="12" spans="1:2">
      <c r="A12" s="177"/>
      <c r="B12" s="184">
        <v>0</v>
      </c>
    </row>
    <row r="13" spans="1:2">
      <c r="A13" s="177"/>
      <c r="B13" s="184"/>
    </row>
    <row r="14" spans="1:2">
      <c r="A14" s="185" t="s">
        <v>44</v>
      </c>
      <c r="B14" s="181">
        <f>SUM(B12:B13)</f>
        <v>0</v>
      </c>
    </row>
    <row r="15" spans="1:2">
      <c r="A15" s="186" t="s">
        <v>170</v>
      </c>
      <c r="B15" s="187"/>
    </row>
    <row r="16" spans="1:2">
      <c r="A16" s="188" t="s">
        <v>35</v>
      </c>
      <c r="B16" s="188" t="s">
        <v>171</v>
      </c>
    </row>
    <row r="17" spans="1:2" ht="23.25">
      <c r="A17" s="189" t="s">
        <v>172</v>
      </c>
      <c r="B17" s="190">
        <v>54173.47</v>
      </c>
    </row>
    <row r="18" spans="1:2" ht="23.25">
      <c r="A18" s="189"/>
      <c r="B18" s="190"/>
    </row>
    <row r="19" spans="1:2" ht="23.25">
      <c r="A19" s="189"/>
      <c r="B19" s="190"/>
    </row>
    <row r="20" spans="1:2" ht="23.25">
      <c r="A20" s="189"/>
      <c r="B20" s="190"/>
    </row>
    <row r="21" spans="1:2" ht="23.25">
      <c r="A21" s="189"/>
      <c r="B21" s="190"/>
    </row>
    <row r="22" spans="1:2" ht="23.25">
      <c r="A22" s="189"/>
      <c r="B22" s="190"/>
    </row>
    <row r="23" spans="1:2" ht="23.25">
      <c r="A23" s="189"/>
      <c r="B23" s="190"/>
    </row>
    <row r="24" spans="1:2">
      <c r="A24" s="191" t="s">
        <v>44</v>
      </c>
      <c r="B24" s="192">
        <f>SUM(B17:B23)</f>
        <v>54173.47</v>
      </c>
    </row>
    <row r="25" spans="1:2">
      <c r="A25" s="193"/>
      <c r="B25" s="193"/>
    </row>
  </sheetData>
  <mergeCells count="3">
    <mergeCell ref="A1:B1"/>
    <mergeCell ref="A2:B2"/>
    <mergeCell ref="A3:B3"/>
  </mergeCells>
  <pageMargins left="0.7" right="0.7" top="0.75" bottom="0.75" header="0.3" footer="0.3"/>
  <pageSetup paperSize="9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งบทดลอง</vt:lpstr>
      <vt:lpstr>หมายเหตุ1-3</vt:lpstr>
      <vt:lpstr>รับ-จ่ายเงินสด</vt:lpstr>
      <vt:lpstr>หมายเหต</vt:lpstr>
      <vt:lpstr>Sheet5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2015-11-26T08:50:11Z</cp:lastPrinted>
  <dcterms:created xsi:type="dcterms:W3CDTF">2015-11-20T08:27:00Z</dcterms:created>
  <dcterms:modified xsi:type="dcterms:W3CDTF">2015-11-26T08:58:54Z</dcterms:modified>
</cp:coreProperties>
</file>